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8010"/>
  </bookViews>
  <sheets>
    <sheet name="附表1.学生综合素质测评成绩汇总表" sheetId="1" r:id="rId1"/>
    <sheet name="Sheet2" sheetId="2" state="hidden" r:id="rId2"/>
    <sheet name="Sheet3" sheetId="3" state="hidden" r:id="rId3"/>
  </sheets>
  <definedNames>
    <definedName name="_xlnm.Print_Area" localSheetId="0">附表1.学生综合素质测评成绩汇总表!$A$1:$P$23</definedName>
    <definedName name="_xlnm.Print_Titles" localSheetId="0">附表1.学生综合素质测评成绩汇总表!$3:$3</definedName>
  </definedNames>
  <calcPr calcId="145621"/>
</workbook>
</file>

<file path=xl/calcChain.xml><?xml version="1.0" encoding="utf-8"?>
<calcChain xmlns="http://schemas.openxmlformats.org/spreadsheetml/2006/main">
  <c r="O359" i="1" l="1"/>
  <c r="L359" i="1"/>
  <c r="L357" i="1" l="1"/>
  <c r="L355" i="1"/>
  <c r="L352" i="1"/>
  <c r="L356" i="1"/>
  <c r="I359" i="1"/>
  <c r="O355" i="1"/>
  <c r="I355" i="1"/>
  <c r="O356" i="1"/>
  <c r="I356" i="1"/>
  <c r="O354" i="1"/>
  <c r="L354" i="1"/>
  <c r="I354" i="1"/>
  <c r="O352" i="1"/>
  <c r="I352" i="1"/>
  <c r="O358" i="1"/>
  <c r="L358" i="1"/>
  <c r="I358" i="1"/>
  <c r="O357" i="1"/>
  <c r="I357" i="1"/>
  <c r="O348" i="1"/>
  <c r="L348" i="1"/>
  <c r="I348" i="1"/>
  <c r="O353" i="1"/>
  <c r="L353" i="1"/>
  <c r="I353" i="1"/>
  <c r="O351" i="1"/>
  <c r="L351" i="1"/>
  <c r="I351" i="1"/>
  <c r="O350" i="1"/>
  <c r="L350" i="1"/>
  <c r="I350" i="1"/>
  <c r="O349" i="1"/>
  <c r="L349" i="1"/>
  <c r="I349" i="1"/>
  <c r="O347" i="1"/>
  <c r="L347" i="1"/>
  <c r="I347" i="1"/>
  <c r="O346" i="1"/>
  <c r="L346" i="1"/>
  <c r="I346" i="1"/>
  <c r="O345" i="1"/>
  <c r="L345" i="1"/>
  <c r="I345" i="1"/>
  <c r="O344" i="1"/>
  <c r="L344" i="1"/>
  <c r="I344" i="1"/>
  <c r="O343" i="1"/>
  <c r="L343" i="1"/>
  <c r="I343" i="1"/>
  <c r="O342" i="1"/>
  <c r="L342" i="1"/>
  <c r="I342" i="1"/>
  <c r="O341" i="1"/>
  <c r="L341" i="1"/>
  <c r="I341" i="1"/>
  <c r="O340" i="1"/>
  <c r="L340" i="1"/>
  <c r="I340" i="1"/>
  <c r="O339" i="1"/>
  <c r="L339" i="1"/>
  <c r="I339" i="1"/>
  <c r="O338" i="1"/>
  <c r="L338" i="1"/>
  <c r="I338" i="1"/>
  <c r="O337" i="1"/>
  <c r="L337" i="1"/>
  <c r="I337" i="1"/>
  <c r="O336" i="1"/>
  <c r="L336" i="1"/>
  <c r="I336" i="1"/>
  <c r="O335" i="1"/>
  <c r="L335" i="1"/>
  <c r="I335" i="1"/>
  <c r="O334" i="1"/>
  <c r="L334" i="1"/>
  <c r="I334" i="1"/>
  <c r="O333" i="1"/>
  <c r="L333" i="1"/>
  <c r="I333" i="1"/>
  <c r="O332" i="1"/>
  <c r="L332" i="1"/>
  <c r="I332" i="1"/>
  <c r="O331" i="1"/>
  <c r="L331" i="1"/>
  <c r="I331" i="1"/>
  <c r="O330" i="1"/>
  <c r="L330" i="1"/>
  <c r="I330" i="1"/>
  <c r="O329" i="1"/>
  <c r="L329" i="1"/>
  <c r="I329" i="1"/>
  <c r="O328" i="1"/>
  <c r="L328" i="1"/>
  <c r="I328" i="1"/>
  <c r="O327" i="1"/>
  <c r="L327" i="1"/>
  <c r="I327" i="1"/>
  <c r="O326" i="1"/>
  <c r="L326" i="1"/>
  <c r="I326" i="1"/>
  <c r="O325" i="1"/>
  <c r="L325" i="1"/>
  <c r="I325" i="1"/>
  <c r="O324" i="1"/>
  <c r="L324" i="1"/>
  <c r="I324" i="1"/>
  <c r="O323" i="1"/>
  <c r="L323" i="1"/>
  <c r="I323" i="1"/>
  <c r="O322" i="1"/>
  <c r="L322" i="1"/>
  <c r="I322" i="1"/>
  <c r="O321" i="1"/>
  <c r="L321" i="1"/>
  <c r="I321" i="1"/>
  <c r="O320" i="1"/>
  <c r="L320" i="1"/>
  <c r="I320" i="1"/>
  <c r="O319" i="1"/>
  <c r="L319" i="1"/>
  <c r="I319" i="1"/>
  <c r="O318" i="1"/>
  <c r="L318" i="1"/>
  <c r="I318" i="1"/>
  <c r="O317" i="1"/>
  <c r="L317" i="1"/>
  <c r="I317" i="1"/>
  <c r="O316" i="1"/>
  <c r="L316" i="1"/>
  <c r="I316" i="1"/>
  <c r="O315" i="1"/>
  <c r="L315" i="1"/>
  <c r="I315" i="1"/>
  <c r="O314" i="1"/>
  <c r="L314" i="1"/>
  <c r="I314" i="1"/>
  <c r="O313" i="1"/>
  <c r="L313" i="1"/>
  <c r="I313" i="1"/>
  <c r="O312" i="1"/>
  <c r="L312" i="1"/>
  <c r="I312" i="1"/>
  <c r="O311" i="1"/>
  <c r="L311" i="1"/>
  <c r="I311" i="1"/>
  <c r="O310" i="1"/>
  <c r="L310" i="1"/>
  <c r="I310" i="1"/>
  <c r="O309" i="1"/>
  <c r="L309" i="1"/>
  <c r="I309" i="1"/>
  <c r="O308" i="1"/>
  <c r="L308" i="1"/>
  <c r="I308" i="1"/>
  <c r="O307" i="1"/>
  <c r="L307" i="1"/>
  <c r="I307" i="1"/>
  <c r="O306" i="1"/>
  <c r="L306" i="1"/>
  <c r="I306" i="1"/>
  <c r="O305" i="1"/>
  <c r="L305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93" i="1"/>
  <c r="I114" i="1"/>
  <c r="I95" i="1"/>
  <c r="I108" i="1"/>
  <c r="I112" i="1"/>
  <c r="I91" i="1"/>
  <c r="I92" i="1"/>
  <c r="I90" i="1"/>
  <c r="I97" i="1"/>
  <c r="I113" i="1"/>
  <c r="I116" i="1"/>
  <c r="I104" i="1"/>
  <c r="I106" i="1"/>
  <c r="I107" i="1"/>
  <c r="I115" i="1"/>
  <c r="I100" i="1"/>
  <c r="I98" i="1"/>
  <c r="I94" i="1"/>
  <c r="I117" i="1"/>
  <c r="I101" i="1"/>
  <c r="I102" i="1"/>
  <c r="I110" i="1"/>
  <c r="I109" i="1"/>
  <c r="I103" i="1"/>
  <c r="I96" i="1"/>
  <c r="I105" i="1"/>
  <c r="I111" i="1"/>
  <c r="I99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276" i="1" l="1"/>
  <c r="L276" i="1" s="1"/>
  <c r="J273" i="1"/>
  <c r="L273" i="1" s="1"/>
  <c r="J6" i="1"/>
  <c r="L6" i="1" s="1"/>
  <c r="J68" i="1"/>
  <c r="L68" i="1" s="1"/>
  <c r="J260" i="1"/>
  <c r="L260" i="1" s="1"/>
  <c r="J289" i="1"/>
  <c r="L289" i="1" s="1"/>
  <c r="J18" i="1"/>
  <c r="L18" i="1" s="1"/>
  <c r="J194" i="1"/>
  <c r="L194" i="1" s="1"/>
  <c r="J10" i="1"/>
  <c r="L10" i="1" s="1"/>
  <c r="J190" i="1"/>
  <c r="L190" i="1" s="1"/>
  <c r="J281" i="1"/>
  <c r="L281" i="1" s="1"/>
  <c r="J40" i="1"/>
  <c r="L40" i="1" s="1"/>
  <c r="J44" i="1"/>
  <c r="L44" i="1" s="1"/>
  <c r="J48" i="1"/>
  <c r="L48" i="1" s="1"/>
  <c r="J56" i="1"/>
  <c r="L56" i="1" s="1"/>
  <c r="J60" i="1"/>
  <c r="L60" i="1" s="1"/>
  <c r="J72" i="1"/>
  <c r="L72" i="1" s="1"/>
  <c r="J76" i="1"/>
  <c r="L76" i="1" s="1"/>
  <c r="J80" i="1"/>
  <c r="L80" i="1" s="1"/>
  <c r="J268" i="1"/>
  <c r="L268" i="1" s="1"/>
  <c r="J301" i="1"/>
  <c r="L301" i="1" s="1"/>
  <c r="J293" i="1"/>
  <c r="L293" i="1" s="1"/>
  <c r="J297" i="1"/>
  <c r="L297" i="1" s="1"/>
  <c r="J52" i="1"/>
  <c r="L52" i="1" s="1"/>
  <c r="J198" i="1"/>
  <c r="L198" i="1" s="1"/>
  <c r="J285" i="1"/>
  <c r="L285" i="1" s="1"/>
  <c r="J14" i="1"/>
  <c r="L14" i="1" s="1"/>
  <c r="J22" i="1"/>
  <c r="L22" i="1" s="1"/>
  <c r="J36" i="1"/>
  <c r="L36" i="1" s="1"/>
  <c r="J186" i="1"/>
  <c r="L186" i="1" s="1"/>
  <c r="M4" i="1"/>
  <c r="O4" i="1" s="1"/>
  <c r="J82" i="1"/>
  <c r="L82" i="1" s="1"/>
  <c r="J86" i="1"/>
  <c r="L86" i="1" s="1"/>
  <c r="J99" i="1"/>
  <c r="L99" i="1" s="1"/>
  <c r="J103" i="1"/>
  <c r="L103" i="1" s="1"/>
  <c r="J118" i="1"/>
  <c r="L118" i="1" s="1"/>
  <c r="J146" i="1"/>
  <c r="L146" i="1" s="1"/>
  <c r="J150" i="1"/>
  <c r="L150" i="1" s="1"/>
  <c r="J201" i="1"/>
  <c r="L201" i="1" s="1"/>
  <c r="J274" i="1"/>
  <c r="L274" i="1" s="1"/>
  <c r="J202" i="1"/>
  <c r="L202" i="1" s="1"/>
  <c r="J264" i="1"/>
  <c r="L264" i="1" s="1"/>
  <c r="J4" i="1"/>
  <c r="L4" i="1" s="1"/>
  <c r="M8" i="1"/>
  <c r="O8" i="1" s="1"/>
  <c r="M12" i="1"/>
  <c r="O12" i="1" s="1"/>
  <c r="M16" i="1"/>
  <c r="O16" i="1" s="1"/>
  <c r="M20" i="1"/>
  <c r="O20" i="1" s="1"/>
  <c r="M24" i="1"/>
  <c r="O24" i="1" s="1"/>
  <c r="J59" i="1"/>
  <c r="L59" i="1" s="1"/>
  <c r="J79" i="1"/>
  <c r="L79" i="1" s="1"/>
  <c r="J178" i="1"/>
  <c r="L178" i="1" s="1"/>
  <c r="J272" i="1"/>
  <c r="L272" i="1" s="1"/>
  <c r="J275" i="1"/>
  <c r="L275" i="1" s="1"/>
  <c r="J271" i="1"/>
  <c r="L271" i="1" s="1"/>
  <c r="M5" i="1"/>
  <c r="O5" i="1" s="1"/>
  <c r="M9" i="1"/>
  <c r="O9" i="1" s="1"/>
  <c r="M13" i="1"/>
  <c r="O13" i="1" s="1"/>
  <c r="M17" i="1"/>
  <c r="O17" i="1" s="1"/>
  <c r="M21" i="1"/>
  <c r="O21" i="1" s="1"/>
  <c r="M25" i="1"/>
  <c r="O25" i="1" s="1"/>
  <c r="J32" i="1"/>
  <c r="L32" i="1" s="1"/>
  <c r="J64" i="1"/>
  <c r="L64" i="1" s="1"/>
  <c r="M203" i="1"/>
  <c r="O203" i="1" s="1"/>
  <c r="J179" i="1"/>
  <c r="L179" i="1" s="1"/>
  <c r="J182" i="1"/>
  <c r="L182" i="1" s="1"/>
  <c r="J267" i="1"/>
  <c r="L267" i="1" s="1"/>
  <c r="M6" i="1"/>
  <c r="O6" i="1" s="1"/>
  <c r="J12" i="1"/>
  <c r="L12" i="1" s="1"/>
  <c r="J20" i="1"/>
  <c r="L20" i="1" s="1"/>
  <c r="J28" i="1"/>
  <c r="L28" i="1" s="1"/>
  <c r="M31" i="1"/>
  <c r="O31" i="1" s="1"/>
  <c r="M84" i="1"/>
  <c r="O84" i="1" s="1"/>
  <c r="J84" i="1"/>
  <c r="L84" i="1" s="1"/>
  <c r="M88" i="1"/>
  <c r="O88" i="1" s="1"/>
  <c r="J88" i="1"/>
  <c r="L88" i="1" s="1"/>
  <c r="M110" i="1"/>
  <c r="O110" i="1" s="1"/>
  <c r="J110" i="1"/>
  <c r="L110" i="1" s="1"/>
  <c r="J100" i="1"/>
  <c r="L100" i="1" s="1"/>
  <c r="M107" i="1"/>
  <c r="O107" i="1" s="1"/>
  <c r="J107" i="1"/>
  <c r="L107" i="1" s="1"/>
  <c r="M113" i="1"/>
  <c r="O113" i="1" s="1"/>
  <c r="J113" i="1"/>
  <c r="L113" i="1" s="1"/>
  <c r="J108" i="1"/>
  <c r="L108" i="1" s="1"/>
  <c r="M120" i="1"/>
  <c r="O120" i="1" s="1"/>
  <c r="J120" i="1"/>
  <c r="L120" i="1" s="1"/>
  <c r="J122" i="1"/>
  <c r="L122" i="1" s="1"/>
  <c r="M124" i="1"/>
  <c r="O124" i="1" s="1"/>
  <c r="J124" i="1"/>
  <c r="L124" i="1" s="1"/>
  <c r="J130" i="1"/>
  <c r="L130" i="1" s="1"/>
  <c r="M132" i="1"/>
  <c r="O132" i="1" s="1"/>
  <c r="J132" i="1"/>
  <c r="L132" i="1" s="1"/>
  <c r="J138" i="1"/>
  <c r="L138" i="1" s="1"/>
  <c r="M140" i="1"/>
  <c r="O140" i="1" s="1"/>
  <c r="J140" i="1"/>
  <c r="L140" i="1" s="1"/>
  <c r="M144" i="1"/>
  <c r="O144" i="1" s="1"/>
  <c r="J144" i="1"/>
  <c r="L144" i="1" s="1"/>
  <c r="J21" i="1"/>
  <c r="L21" i="1" s="1"/>
  <c r="M23" i="1"/>
  <c r="O23" i="1" s="1"/>
  <c r="J25" i="1"/>
  <c r="L25" i="1" s="1"/>
  <c r="J27" i="1"/>
  <c r="L27" i="1" s="1"/>
  <c r="J30" i="1"/>
  <c r="L30" i="1" s="1"/>
  <c r="J31" i="1"/>
  <c r="L31" i="1" s="1"/>
  <c r="J35" i="1"/>
  <c r="L35" i="1" s="1"/>
  <c r="J38" i="1"/>
  <c r="L38" i="1" s="1"/>
  <c r="J39" i="1"/>
  <c r="L39" i="1" s="1"/>
  <c r="J42" i="1"/>
  <c r="L42" i="1" s="1"/>
  <c r="J43" i="1"/>
  <c r="L43" i="1" s="1"/>
  <c r="J46" i="1"/>
  <c r="L46" i="1" s="1"/>
  <c r="J47" i="1"/>
  <c r="L47" i="1" s="1"/>
  <c r="J50" i="1"/>
  <c r="L50" i="1" s="1"/>
  <c r="J51" i="1"/>
  <c r="L51" i="1" s="1"/>
  <c r="J54" i="1"/>
  <c r="L54" i="1" s="1"/>
  <c r="J55" i="1"/>
  <c r="L55" i="1" s="1"/>
  <c r="J58" i="1"/>
  <c r="L58" i="1" s="1"/>
  <c r="J62" i="1"/>
  <c r="L62" i="1" s="1"/>
  <c r="J63" i="1"/>
  <c r="L63" i="1" s="1"/>
  <c r="J66" i="1"/>
  <c r="L66" i="1" s="1"/>
  <c r="J67" i="1"/>
  <c r="L67" i="1" s="1"/>
  <c r="J70" i="1"/>
  <c r="L70" i="1" s="1"/>
  <c r="J71" i="1"/>
  <c r="L71" i="1" s="1"/>
  <c r="J74" i="1"/>
  <c r="L74" i="1" s="1"/>
  <c r="J75" i="1"/>
  <c r="L75" i="1" s="1"/>
  <c r="J78" i="1"/>
  <c r="L78" i="1" s="1"/>
  <c r="M153" i="1"/>
  <c r="O153" i="1" s="1"/>
  <c r="J153" i="1"/>
  <c r="L153" i="1" s="1"/>
  <c r="J158" i="1"/>
  <c r="L158" i="1" s="1"/>
  <c r="M161" i="1"/>
  <c r="O161" i="1" s="1"/>
  <c r="J166" i="1"/>
  <c r="L166" i="1" s="1"/>
  <c r="M169" i="1"/>
  <c r="O169" i="1" s="1"/>
  <c r="J174" i="1"/>
  <c r="L174" i="1" s="1"/>
  <c r="M177" i="1"/>
  <c r="O177" i="1" s="1"/>
  <c r="M185" i="1"/>
  <c r="O185" i="1" s="1"/>
  <c r="M193" i="1"/>
  <c r="O193" i="1" s="1"/>
  <c r="M201" i="1"/>
  <c r="O201" i="1" s="1"/>
  <c r="M10" i="1"/>
  <c r="O10" i="1" s="1"/>
  <c r="J16" i="1"/>
  <c r="L16" i="1" s="1"/>
  <c r="J24" i="1"/>
  <c r="L24" i="1" s="1"/>
  <c r="M35" i="1"/>
  <c r="O35" i="1" s="1"/>
  <c r="M39" i="1"/>
  <c r="O39" i="1" s="1"/>
  <c r="M43" i="1"/>
  <c r="O43" i="1" s="1"/>
  <c r="M105" i="1"/>
  <c r="O105" i="1" s="1"/>
  <c r="J105" i="1"/>
  <c r="L105" i="1" s="1"/>
  <c r="J101" i="1"/>
  <c r="L101" i="1" s="1"/>
  <c r="M94" i="1"/>
  <c r="O94" i="1" s="1"/>
  <c r="J94" i="1"/>
  <c r="L94" i="1" s="1"/>
  <c r="J104" i="1"/>
  <c r="L104" i="1" s="1"/>
  <c r="J90" i="1"/>
  <c r="L90" i="1" s="1"/>
  <c r="M91" i="1"/>
  <c r="O91" i="1" s="1"/>
  <c r="J91" i="1"/>
  <c r="L91" i="1" s="1"/>
  <c r="M114" i="1"/>
  <c r="O114" i="1" s="1"/>
  <c r="J114" i="1"/>
  <c r="L114" i="1" s="1"/>
  <c r="J126" i="1"/>
  <c r="L126" i="1" s="1"/>
  <c r="M128" i="1"/>
  <c r="O128" i="1" s="1"/>
  <c r="J128" i="1"/>
  <c r="L128" i="1" s="1"/>
  <c r="J134" i="1"/>
  <c r="L134" i="1" s="1"/>
  <c r="M136" i="1"/>
  <c r="O136" i="1" s="1"/>
  <c r="J136" i="1"/>
  <c r="L136" i="1" s="1"/>
  <c r="J142" i="1"/>
  <c r="L142" i="1" s="1"/>
  <c r="M148" i="1"/>
  <c r="O148" i="1" s="1"/>
  <c r="J145" i="1"/>
  <c r="L145" i="1" s="1"/>
  <c r="J148" i="1"/>
  <c r="L148" i="1" s="1"/>
  <c r="J5" i="1"/>
  <c r="L5" i="1" s="1"/>
  <c r="M7" i="1"/>
  <c r="O7" i="1" s="1"/>
  <c r="J9" i="1"/>
  <c r="L9" i="1" s="1"/>
  <c r="M11" i="1"/>
  <c r="O11" i="1" s="1"/>
  <c r="J13" i="1"/>
  <c r="L13" i="1" s="1"/>
  <c r="M15" i="1"/>
  <c r="O15" i="1" s="1"/>
  <c r="J17" i="1"/>
  <c r="L17" i="1" s="1"/>
  <c r="M19" i="1"/>
  <c r="O19" i="1" s="1"/>
  <c r="J26" i="1"/>
  <c r="L26" i="1" s="1"/>
  <c r="J29" i="1"/>
  <c r="L29" i="1" s="1"/>
  <c r="J33" i="1"/>
  <c r="L33" i="1" s="1"/>
  <c r="J37" i="1"/>
  <c r="L37" i="1" s="1"/>
  <c r="J41" i="1"/>
  <c r="L41" i="1" s="1"/>
  <c r="J45" i="1"/>
  <c r="L45" i="1" s="1"/>
  <c r="J49" i="1"/>
  <c r="L49" i="1" s="1"/>
  <c r="J53" i="1"/>
  <c r="L53" i="1" s="1"/>
  <c r="J57" i="1"/>
  <c r="L57" i="1" s="1"/>
  <c r="J61" i="1"/>
  <c r="L61" i="1" s="1"/>
  <c r="J65" i="1"/>
  <c r="L65" i="1" s="1"/>
  <c r="J69" i="1"/>
  <c r="L69" i="1" s="1"/>
  <c r="J73" i="1"/>
  <c r="L73" i="1" s="1"/>
  <c r="J77" i="1"/>
  <c r="L77" i="1" s="1"/>
  <c r="J81" i="1"/>
  <c r="L81" i="1" s="1"/>
  <c r="J85" i="1"/>
  <c r="L85" i="1" s="1"/>
  <c r="J89" i="1"/>
  <c r="L89" i="1" s="1"/>
  <c r="J96" i="1"/>
  <c r="L96" i="1" s="1"/>
  <c r="J102" i="1"/>
  <c r="L102" i="1" s="1"/>
  <c r="J98" i="1"/>
  <c r="L98" i="1" s="1"/>
  <c r="J106" i="1"/>
  <c r="L106" i="1" s="1"/>
  <c r="J97" i="1"/>
  <c r="L97" i="1" s="1"/>
  <c r="J112" i="1"/>
  <c r="L112" i="1" s="1"/>
  <c r="J93" i="1"/>
  <c r="L93" i="1" s="1"/>
  <c r="J121" i="1"/>
  <c r="L121" i="1" s="1"/>
  <c r="J125" i="1"/>
  <c r="L125" i="1" s="1"/>
  <c r="J8" i="1"/>
  <c r="L8" i="1" s="1"/>
  <c r="M14" i="1"/>
  <c r="O14" i="1" s="1"/>
  <c r="M18" i="1"/>
  <c r="O18" i="1" s="1"/>
  <c r="M22" i="1"/>
  <c r="O22" i="1" s="1"/>
  <c r="M27" i="1"/>
  <c r="O27" i="1" s="1"/>
  <c r="M47" i="1"/>
  <c r="O47" i="1" s="1"/>
  <c r="M143" i="1"/>
  <c r="O143" i="1" s="1"/>
  <c r="M139" i="1"/>
  <c r="O139" i="1" s="1"/>
  <c r="M135" i="1"/>
  <c r="O135" i="1" s="1"/>
  <c r="M131" i="1"/>
  <c r="O131" i="1" s="1"/>
  <c r="M127" i="1"/>
  <c r="O127" i="1" s="1"/>
  <c r="M123" i="1"/>
  <c r="O123" i="1" s="1"/>
  <c r="M119" i="1"/>
  <c r="O119" i="1" s="1"/>
  <c r="M95" i="1"/>
  <c r="O95" i="1" s="1"/>
  <c r="M92" i="1"/>
  <c r="O92" i="1" s="1"/>
  <c r="M116" i="1"/>
  <c r="O116" i="1" s="1"/>
  <c r="M115" i="1"/>
  <c r="O115" i="1" s="1"/>
  <c r="M117" i="1"/>
  <c r="O117" i="1" s="1"/>
  <c r="M109" i="1"/>
  <c r="O109" i="1" s="1"/>
  <c r="M111" i="1"/>
  <c r="O111" i="1" s="1"/>
  <c r="M87" i="1"/>
  <c r="O87" i="1" s="1"/>
  <c r="M83" i="1"/>
  <c r="O83" i="1" s="1"/>
  <c r="M79" i="1"/>
  <c r="O79" i="1" s="1"/>
  <c r="M75" i="1"/>
  <c r="O75" i="1" s="1"/>
  <c r="M71" i="1"/>
  <c r="O71" i="1" s="1"/>
  <c r="M67" i="1"/>
  <c r="O67" i="1" s="1"/>
  <c r="M63" i="1"/>
  <c r="O63" i="1" s="1"/>
  <c r="M59" i="1"/>
  <c r="O59" i="1" s="1"/>
  <c r="M55" i="1"/>
  <c r="O55" i="1" s="1"/>
  <c r="M51" i="1"/>
  <c r="O51" i="1" s="1"/>
  <c r="M122" i="1"/>
  <c r="O122" i="1" s="1"/>
  <c r="M118" i="1"/>
  <c r="O118" i="1" s="1"/>
  <c r="M108" i="1"/>
  <c r="O108" i="1" s="1"/>
  <c r="M90" i="1"/>
  <c r="O90" i="1" s="1"/>
  <c r="M104" i="1"/>
  <c r="O104" i="1" s="1"/>
  <c r="M100" i="1"/>
  <c r="O100" i="1" s="1"/>
  <c r="M101" i="1"/>
  <c r="O101" i="1" s="1"/>
  <c r="M103" i="1"/>
  <c r="O103" i="1" s="1"/>
  <c r="M99" i="1"/>
  <c r="O99" i="1" s="1"/>
  <c r="M86" i="1"/>
  <c r="O86" i="1" s="1"/>
  <c r="M82" i="1"/>
  <c r="O82" i="1" s="1"/>
  <c r="J7" i="1"/>
  <c r="L7" i="1" s="1"/>
  <c r="J11" i="1"/>
  <c r="L11" i="1" s="1"/>
  <c r="J15" i="1"/>
  <c r="L15" i="1" s="1"/>
  <c r="J19" i="1"/>
  <c r="L19" i="1" s="1"/>
  <c r="J23" i="1"/>
  <c r="L23" i="1" s="1"/>
  <c r="M26" i="1"/>
  <c r="O26" i="1" s="1"/>
  <c r="M28" i="1"/>
  <c r="O28" i="1" s="1"/>
  <c r="M29" i="1"/>
  <c r="O29" i="1" s="1"/>
  <c r="M30" i="1"/>
  <c r="O30" i="1" s="1"/>
  <c r="J34" i="1"/>
  <c r="L34" i="1" s="1"/>
  <c r="M32" i="1"/>
  <c r="O32" i="1" s="1"/>
  <c r="M33" i="1"/>
  <c r="O33" i="1" s="1"/>
  <c r="M34" i="1"/>
  <c r="O34" i="1" s="1"/>
  <c r="M36" i="1"/>
  <c r="O36" i="1" s="1"/>
  <c r="M37" i="1"/>
  <c r="O37" i="1" s="1"/>
  <c r="M38" i="1"/>
  <c r="O38" i="1" s="1"/>
  <c r="M40" i="1"/>
  <c r="O40" i="1" s="1"/>
  <c r="M41" i="1"/>
  <c r="O41" i="1" s="1"/>
  <c r="M42" i="1"/>
  <c r="O42" i="1" s="1"/>
  <c r="M44" i="1"/>
  <c r="O44" i="1" s="1"/>
  <c r="M45" i="1"/>
  <c r="O45" i="1" s="1"/>
  <c r="M46" i="1"/>
  <c r="O46" i="1" s="1"/>
  <c r="M48" i="1"/>
  <c r="O48" i="1" s="1"/>
  <c r="M49" i="1"/>
  <c r="O49" i="1" s="1"/>
  <c r="M50" i="1"/>
  <c r="O50" i="1" s="1"/>
  <c r="M52" i="1"/>
  <c r="O52" i="1" s="1"/>
  <c r="M53" i="1"/>
  <c r="O53" i="1" s="1"/>
  <c r="M54" i="1"/>
  <c r="O54" i="1" s="1"/>
  <c r="M56" i="1"/>
  <c r="O56" i="1" s="1"/>
  <c r="M57" i="1"/>
  <c r="O57" i="1" s="1"/>
  <c r="M58" i="1"/>
  <c r="O58" i="1" s="1"/>
  <c r="M60" i="1"/>
  <c r="O60" i="1" s="1"/>
  <c r="M61" i="1"/>
  <c r="O61" i="1" s="1"/>
  <c r="M62" i="1"/>
  <c r="O62" i="1" s="1"/>
  <c r="M64" i="1"/>
  <c r="O64" i="1" s="1"/>
  <c r="M65" i="1"/>
  <c r="O65" i="1" s="1"/>
  <c r="M66" i="1"/>
  <c r="O66" i="1" s="1"/>
  <c r="M68" i="1"/>
  <c r="O68" i="1" s="1"/>
  <c r="M69" i="1"/>
  <c r="O69" i="1" s="1"/>
  <c r="M70" i="1"/>
  <c r="O70" i="1" s="1"/>
  <c r="M72" i="1"/>
  <c r="O72" i="1" s="1"/>
  <c r="M73" i="1"/>
  <c r="O73" i="1" s="1"/>
  <c r="M74" i="1"/>
  <c r="O74" i="1" s="1"/>
  <c r="M76" i="1"/>
  <c r="O76" i="1" s="1"/>
  <c r="M77" i="1"/>
  <c r="O77" i="1" s="1"/>
  <c r="M78" i="1"/>
  <c r="O78" i="1" s="1"/>
  <c r="M80" i="1"/>
  <c r="O80" i="1" s="1"/>
  <c r="M81" i="1"/>
  <c r="O81" i="1" s="1"/>
  <c r="J83" i="1"/>
  <c r="L83" i="1" s="1"/>
  <c r="M85" i="1"/>
  <c r="O85" i="1" s="1"/>
  <c r="J87" i="1"/>
  <c r="L87" i="1" s="1"/>
  <c r="M89" i="1"/>
  <c r="O89" i="1" s="1"/>
  <c r="J111" i="1"/>
  <c r="L111" i="1" s="1"/>
  <c r="M96" i="1"/>
  <c r="O96" i="1" s="1"/>
  <c r="J109" i="1"/>
  <c r="L109" i="1" s="1"/>
  <c r="M102" i="1"/>
  <c r="O102" i="1" s="1"/>
  <c r="J117" i="1"/>
  <c r="L117" i="1" s="1"/>
  <c r="M98" i="1"/>
  <c r="O98" i="1" s="1"/>
  <c r="J115" i="1"/>
  <c r="L115" i="1" s="1"/>
  <c r="M106" i="1"/>
  <c r="O106" i="1" s="1"/>
  <c r="J116" i="1"/>
  <c r="L116" i="1" s="1"/>
  <c r="M97" i="1"/>
  <c r="O97" i="1" s="1"/>
  <c r="J92" i="1"/>
  <c r="L92" i="1" s="1"/>
  <c r="M112" i="1"/>
  <c r="O112" i="1" s="1"/>
  <c r="J95" i="1"/>
  <c r="L95" i="1" s="1"/>
  <c r="M93" i="1"/>
  <c r="O93" i="1" s="1"/>
  <c r="J119" i="1"/>
  <c r="L119" i="1" s="1"/>
  <c r="M121" i="1"/>
  <c r="O121" i="1" s="1"/>
  <c r="J123" i="1"/>
  <c r="L123" i="1" s="1"/>
  <c r="M125" i="1"/>
  <c r="O125" i="1" s="1"/>
  <c r="J127" i="1"/>
  <c r="L127" i="1" s="1"/>
  <c r="M129" i="1"/>
  <c r="O129" i="1" s="1"/>
  <c r="J131" i="1"/>
  <c r="L131" i="1" s="1"/>
  <c r="M133" i="1"/>
  <c r="O133" i="1" s="1"/>
  <c r="J135" i="1"/>
  <c r="L135" i="1" s="1"/>
  <c r="M137" i="1"/>
  <c r="O137" i="1" s="1"/>
  <c r="J139" i="1"/>
  <c r="L139" i="1" s="1"/>
  <c r="M141" i="1"/>
  <c r="O141" i="1" s="1"/>
  <c r="J143" i="1"/>
  <c r="L143" i="1" s="1"/>
  <c r="M145" i="1"/>
  <c r="O145" i="1" s="1"/>
  <c r="J147" i="1"/>
  <c r="L147" i="1" s="1"/>
  <c r="M149" i="1"/>
  <c r="O149" i="1" s="1"/>
  <c r="J151" i="1"/>
  <c r="L151" i="1" s="1"/>
  <c r="J154" i="1"/>
  <c r="L154" i="1" s="1"/>
  <c r="M157" i="1"/>
  <c r="O157" i="1" s="1"/>
  <c r="J162" i="1"/>
  <c r="L162" i="1" s="1"/>
  <c r="M165" i="1"/>
  <c r="O165" i="1" s="1"/>
  <c r="J170" i="1"/>
  <c r="L170" i="1" s="1"/>
  <c r="M173" i="1"/>
  <c r="O173" i="1" s="1"/>
  <c r="M181" i="1"/>
  <c r="O181" i="1" s="1"/>
  <c r="M189" i="1"/>
  <c r="O189" i="1" s="1"/>
  <c r="M197" i="1"/>
  <c r="O197" i="1" s="1"/>
  <c r="M126" i="1"/>
  <c r="O126" i="1" s="1"/>
  <c r="M130" i="1"/>
  <c r="O130" i="1" s="1"/>
  <c r="M134" i="1"/>
  <c r="O134" i="1" s="1"/>
  <c r="M138" i="1"/>
  <c r="O138" i="1" s="1"/>
  <c r="M142" i="1"/>
  <c r="O142" i="1" s="1"/>
  <c r="M275" i="1"/>
  <c r="O275" i="1" s="1"/>
  <c r="M271" i="1"/>
  <c r="O271" i="1" s="1"/>
  <c r="M267" i="1"/>
  <c r="O267" i="1" s="1"/>
  <c r="M263" i="1"/>
  <c r="O263" i="1" s="1"/>
  <c r="M259" i="1"/>
  <c r="O259" i="1" s="1"/>
  <c r="M299" i="1"/>
  <c r="O299" i="1" s="1"/>
  <c r="M291" i="1"/>
  <c r="O291" i="1" s="1"/>
  <c r="M283" i="1"/>
  <c r="O283" i="1" s="1"/>
  <c r="M255" i="1"/>
  <c r="O255" i="1" s="1"/>
  <c r="M251" i="1"/>
  <c r="O251" i="1" s="1"/>
  <c r="M247" i="1"/>
  <c r="O247" i="1" s="1"/>
  <c r="M243" i="1"/>
  <c r="O243" i="1" s="1"/>
  <c r="M239" i="1"/>
  <c r="O239" i="1" s="1"/>
  <c r="M235" i="1"/>
  <c r="O235" i="1" s="1"/>
  <c r="M231" i="1"/>
  <c r="O231" i="1" s="1"/>
  <c r="M227" i="1"/>
  <c r="O227" i="1" s="1"/>
  <c r="M223" i="1"/>
  <c r="O223" i="1" s="1"/>
  <c r="J176" i="1"/>
  <c r="L176" i="1" s="1"/>
  <c r="J172" i="1"/>
  <c r="L172" i="1" s="1"/>
  <c r="J168" i="1"/>
  <c r="L168" i="1" s="1"/>
  <c r="J164" i="1"/>
  <c r="L164" i="1" s="1"/>
  <c r="J160" i="1"/>
  <c r="L160" i="1" s="1"/>
  <c r="J156" i="1"/>
  <c r="L156" i="1" s="1"/>
  <c r="M303" i="1"/>
  <c r="O303" i="1" s="1"/>
  <c r="M295" i="1"/>
  <c r="O295" i="1" s="1"/>
  <c r="M287" i="1"/>
  <c r="O287" i="1" s="1"/>
  <c r="M279" i="1"/>
  <c r="O279" i="1" s="1"/>
  <c r="M217" i="1"/>
  <c r="O217" i="1" s="1"/>
  <c r="M146" i="1"/>
  <c r="O146" i="1" s="1"/>
  <c r="M150" i="1"/>
  <c r="O150" i="1" s="1"/>
  <c r="J152" i="1"/>
  <c r="L152" i="1" s="1"/>
  <c r="J157" i="1"/>
  <c r="L157" i="1" s="1"/>
  <c r="J161" i="1"/>
  <c r="L161" i="1" s="1"/>
  <c r="J165" i="1"/>
  <c r="L165" i="1" s="1"/>
  <c r="J169" i="1"/>
  <c r="L169" i="1" s="1"/>
  <c r="J173" i="1"/>
  <c r="L173" i="1" s="1"/>
  <c r="J177" i="1"/>
  <c r="L177" i="1" s="1"/>
  <c r="J180" i="1"/>
  <c r="L180" i="1" s="1"/>
  <c r="J181" i="1"/>
  <c r="L181" i="1" s="1"/>
  <c r="J185" i="1"/>
  <c r="L185" i="1" s="1"/>
  <c r="J189" i="1"/>
  <c r="L189" i="1" s="1"/>
  <c r="J193" i="1"/>
  <c r="L193" i="1" s="1"/>
  <c r="J197" i="1"/>
  <c r="L197" i="1" s="1"/>
  <c r="M207" i="1"/>
  <c r="O207" i="1" s="1"/>
  <c r="J207" i="1"/>
  <c r="L207" i="1" s="1"/>
  <c r="M211" i="1"/>
  <c r="O211" i="1" s="1"/>
  <c r="J218" i="1"/>
  <c r="L218" i="1" s="1"/>
  <c r="J214" i="1"/>
  <c r="L214" i="1" s="1"/>
  <c r="J210" i="1"/>
  <c r="L210" i="1" s="1"/>
  <c r="J211" i="1"/>
  <c r="L211" i="1" s="1"/>
  <c r="M215" i="1"/>
  <c r="O215" i="1" s="1"/>
  <c r="J215" i="1"/>
  <c r="L215" i="1" s="1"/>
  <c r="M220" i="1"/>
  <c r="O220" i="1" s="1"/>
  <c r="J220" i="1"/>
  <c r="L220" i="1" s="1"/>
  <c r="J129" i="1"/>
  <c r="L129" i="1" s="1"/>
  <c r="J133" i="1"/>
  <c r="L133" i="1" s="1"/>
  <c r="J137" i="1"/>
  <c r="L137" i="1" s="1"/>
  <c r="J141" i="1"/>
  <c r="L141" i="1" s="1"/>
  <c r="M147" i="1"/>
  <c r="O147" i="1" s="1"/>
  <c r="J149" i="1"/>
  <c r="L149" i="1" s="1"/>
  <c r="M151" i="1"/>
  <c r="O151" i="1" s="1"/>
  <c r="J155" i="1"/>
  <c r="L155" i="1" s="1"/>
  <c r="J159" i="1"/>
  <c r="L159" i="1" s="1"/>
  <c r="J163" i="1"/>
  <c r="L163" i="1" s="1"/>
  <c r="J167" i="1"/>
  <c r="L167" i="1" s="1"/>
  <c r="J171" i="1"/>
  <c r="L171" i="1" s="1"/>
  <c r="J175" i="1"/>
  <c r="L175" i="1" s="1"/>
  <c r="J183" i="1"/>
  <c r="L183" i="1" s="1"/>
  <c r="J187" i="1"/>
  <c r="L187" i="1" s="1"/>
  <c r="J191" i="1"/>
  <c r="L191" i="1" s="1"/>
  <c r="J195" i="1"/>
  <c r="L195" i="1" s="1"/>
  <c r="J199" i="1"/>
  <c r="L199" i="1" s="1"/>
  <c r="M205" i="1"/>
  <c r="O205" i="1" s="1"/>
  <c r="J208" i="1"/>
  <c r="L208" i="1" s="1"/>
  <c r="M209" i="1"/>
  <c r="O209" i="1" s="1"/>
  <c r="J212" i="1"/>
  <c r="L212" i="1" s="1"/>
  <c r="M213" i="1"/>
  <c r="O213" i="1" s="1"/>
  <c r="J216" i="1"/>
  <c r="L216" i="1" s="1"/>
  <c r="M152" i="1"/>
  <c r="O152" i="1" s="1"/>
  <c r="M154" i="1"/>
  <c r="O154" i="1" s="1"/>
  <c r="M155" i="1"/>
  <c r="O155" i="1" s="1"/>
  <c r="M156" i="1"/>
  <c r="O156" i="1" s="1"/>
  <c r="M158" i="1"/>
  <c r="O158" i="1" s="1"/>
  <c r="M159" i="1"/>
  <c r="O159" i="1" s="1"/>
  <c r="M160" i="1"/>
  <c r="O160" i="1" s="1"/>
  <c r="M162" i="1"/>
  <c r="O162" i="1" s="1"/>
  <c r="M163" i="1"/>
  <c r="O163" i="1" s="1"/>
  <c r="M164" i="1"/>
  <c r="O164" i="1" s="1"/>
  <c r="M166" i="1"/>
  <c r="O166" i="1" s="1"/>
  <c r="M167" i="1"/>
  <c r="O167" i="1" s="1"/>
  <c r="M168" i="1"/>
  <c r="O168" i="1" s="1"/>
  <c r="M170" i="1"/>
  <c r="O170" i="1" s="1"/>
  <c r="M171" i="1"/>
  <c r="O171" i="1" s="1"/>
  <c r="M172" i="1"/>
  <c r="O172" i="1" s="1"/>
  <c r="M174" i="1"/>
  <c r="O174" i="1" s="1"/>
  <c r="M175" i="1"/>
  <c r="O175" i="1" s="1"/>
  <c r="M176" i="1"/>
  <c r="O176" i="1" s="1"/>
  <c r="M178" i="1"/>
  <c r="O178" i="1" s="1"/>
  <c r="M179" i="1"/>
  <c r="O179" i="1" s="1"/>
  <c r="M180" i="1"/>
  <c r="O180" i="1" s="1"/>
  <c r="M182" i="1"/>
  <c r="O182" i="1" s="1"/>
  <c r="M183" i="1"/>
  <c r="O183" i="1" s="1"/>
  <c r="M184" i="1"/>
  <c r="O184" i="1" s="1"/>
  <c r="M186" i="1"/>
  <c r="O186" i="1" s="1"/>
  <c r="M187" i="1"/>
  <c r="O187" i="1" s="1"/>
  <c r="M188" i="1"/>
  <c r="O188" i="1" s="1"/>
  <c r="M190" i="1"/>
  <c r="O190" i="1" s="1"/>
  <c r="M191" i="1"/>
  <c r="O191" i="1" s="1"/>
  <c r="M192" i="1"/>
  <c r="O192" i="1" s="1"/>
  <c r="M194" i="1"/>
  <c r="O194" i="1" s="1"/>
  <c r="M195" i="1"/>
  <c r="O195" i="1" s="1"/>
  <c r="M196" i="1"/>
  <c r="O196" i="1" s="1"/>
  <c r="M198" i="1"/>
  <c r="O198" i="1" s="1"/>
  <c r="M199" i="1"/>
  <c r="O199" i="1" s="1"/>
  <c r="M200" i="1"/>
  <c r="O200" i="1" s="1"/>
  <c r="J203" i="1"/>
  <c r="L203" i="1" s="1"/>
  <c r="M204" i="1"/>
  <c r="O204" i="1" s="1"/>
  <c r="M208" i="1"/>
  <c r="O208" i="1" s="1"/>
  <c r="M212" i="1"/>
  <c r="O212" i="1" s="1"/>
  <c r="M216" i="1"/>
  <c r="O216" i="1" s="1"/>
  <c r="M219" i="1"/>
  <c r="O219" i="1" s="1"/>
  <c r="M206" i="1"/>
  <c r="O206" i="1" s="1"/>
  <c r="J239" i="1"/>
  <c r="L239" i="1" s="1"/>
  <c r="M214" i="1"/>
  <c r="O214" i="1" s="1"/>
  <c r="M218" i="1"/>
  <c r="O218" i="1" s="1"/>
  <c r="J219" i="1"/>
  <c r="L219" i="1" s="1"/>
  <c r="M221" i="1"/>
  <c r="O221" i="1" s="1"/>
  <c r="J221" i="1"/>
  <c r="L221" i="1" s="1"/>
  <c r="M225" i="1"/>
  <c r="O225" i="1" s="1"/>
  <c r="M229" i="1"/>
  <c r="O229" i="1" s="1"/>
  <c r="M233" i="1"/>
  <c r="O233" i="1" s="1"/>
  <c r="M237" i="1"/>
  <c r="O237" i="1" s="1"/>
  <c r="M241" i="1"/>
  <c r="O241" i="1" s="1"/>
  <c r="M245" i="1"/>
  <c r="O245" i="1" s="1"/>
  <c r="M249" i="1"/>
  <c r="O249" i="1" s="1"/>
  <c r="M253" i="1"/>
  <c r="O253" i="1" s="1"/>
  <c r="M257" i="1"/>
  <c r="O257" i="1" s="1"/>
  <c r="J205" i="1"/>
  <c r="L205" i="1" s="1"/>
  <c r="J184" i="1"/>
  <c r="L184" i="1" s="1"/>
  <c r="J188" i="1"/>
  <c r="L188" i="1" s="1"/>
  <c r="J192" i="1"/>
  <c r="L192" i="1" s="1"/>
  <c r="J196" i="1"/>
  <c r="L196" i="1" s="1"/>
  <c r="J200" i="1"/>
  <c r="L200" i="1" s="1"/>
  <c r="M202" i="1"/>
  <c r="O202" i="1" s="1"/>
  <c r="J204" i="1"/>
  <c r="L204" i="1" s="1"/>
  <c r="J206" i="1"/>
  <c r="L206" i="1" s="1"/>
  <c r="J209" i="1"/>
  <c r="L209" i="1" s="1"/>
  <c r="J213" i="1"/>
  <c r="L213" i="1" s="1"/>
  <c r="J217" i="1"/>
  <c r="L217" i="1" s="1"/>
  <c r="J222" i="1"/>
  <c r="L222" i="1" s="1"/>
  <c r="M224" i="1"/>
  <c r="O224" i="1" s="1"/>
  <c r="J226" i="1"/>
  <c r="L226" i="1" s="1"/>
  <c r="M228" i="1"/>
  <c r="O228" i="1" s="1"/>
  <c r="J230" i="1"/>
  <c r="L230" i="1" s="1"/>
  <c r="M232" i="1"/>
  <c r="O232" i="1" s="1"/>
  <c r="J234" i="1"/>
  <c r="L234" i="1" s="1"/>
  <c r="M236" i="1"/>
  <c r="O236" i="1" s="1"/>
  <c r="J238" i="1"/>
  <c r="L238" i="1" s="1"/>
  <c r="M240" i="1"/>
  <c r="O240" i="1" s="1"/>
  <c r="J263" i="1"/>
  <c r="L263" i="1" s="1"/>
  <c r="J259" i="1"/>
  <c r="L259" i="1" s="1"/>
  <c r="J242" i="1"/>
  <c r="L242" i="1" s="1"/>
  <c r="M244" i="1"/>
  <c r="O244" i="1" s="1"/>
  <c r="J246" i="1"/>
  <c r="L246" i="1" s="1"/>
  <c r="M248" i="1"/>
  <c r="O248" i="1" s="1"/>
  <c r="J250" i="1"/>
  <c r="L250" i="1" s="1"/>
  <c r="M252" i="1"/>
  <c r="O252" i="1" s="1"/>
  <c r="J254" i="1"/>
  <c r="L254" i="1" s="1"/>
  <c r="M256" i="1"/>
  <c r="O256" i="1" s="1"/>
  <c r="J258" i="1"/>
  <c r="L258" i="1" s="1"/>
  <c r="J262" i="1"/>
  <c r="L262" i="1" s="1"/>
  <c r="J266" i="1"/>
  <c r="L266" i="1" s="1"/>
  <c r="J270" i="1"/>
  <c r="L270" i="1" s="1"/>
  <c r="M278" i="1"/>
  <c r="O278" i="1" s="1"/>
  <c r="J278" i="1"/>
  <c r="L278" i="1" s="1"/>
  <c r="M280" i="1"/>
  <c r="O280" i="1" s="1"/>
  <c r="M282" i="1"/>
  <c r="O282" i="1" s="1"/>
  <c r="J282" i="1"/>
  <c r="L282" i="1" s="1"/>
  <c r="J284" i="1"/>
  <c r="L284" i="1" s="1"/>
  <c r="M286" i="1"/>
  <c r="O286" i="1" s="1"/>
  <c r="J286" i="1"/>
  <c r="L286" i="1" s="1"/>
  <c r="J288" i="1"/>
  <c r="L288" i="1" s="1"/>
  <c r="M290" i="1"/>
  <c r="O290" i="1" s="1"/>
  <c r="J290" i="1"/>
  <c r="L290" i="1" s="1"/>
  <c r="J292" i="1"/>
  <c r="L292" i="1" s="1"/>
  <c r="M294" i="1"/>
  <c r="O294" i="1" s="1"/>
  <c r="J294" i="1"/>
  <c r="L294" i="1" s="1"/>
  <c r="J296" i="1"/>
  <c r="L296" i="1" s="1"/>
  <c r="M298" i="1"/>
  <c r="O298" i="1" s="1"/>
  <c r="J298" i="1"/>
  <c r="L298" i="1" s="1"/>
  <c r="J300" i="1"/>
  <c r="L300" i="1" s="1"/>
  <c r="M302" i="1"/>
  <c r="O302" i="1" s="1"/>
  <c r="J302" i="1"/>
  <c r="L302" i="1" s="1"/>
  <c r="J304" i="1"/>
  <c r="L304" i="1" s="1"/>
  <c r="M210" i="1"/>
  <c r="O210" i="1" s="1"/>
  <c r="J223" i="1"/>
  <c r="L223" i="1" s="1"/>
  <c r="J224" i="1"/>
  <c r="L224" i="1" s="1"/>
  <c r="J225" i="1"/>
  <c r="L225" i="1" s="1"/>
  <c r="J227" i="1"/>
  <c r="L227" i="1" s="1"/>
  <c r="J228" i="1"/>
  <c r="L228" i="1" s="1"/>
  <c r="J229" i="1"/>
  <c r="L229" i="1" s="1"/>
  <c r="J231" i="1"/>
  <c r="L231" i="1" s="1"/>
  <c r="J232" i="1"/>
  <c r="L232" i="1" s="1"/>
  <c r="J233" i="1"/>
  <c r="L233" i="1" s="1"/>
  <c r="J235" i="1"/>
  <c r="L235" i="1" s="1"/>
  <c r="J236" i="1"/>
  <c r="L236" i="1" s="1"/>
  <c r="J237" i="1"/>
  <c r="L237" i="1" s="1"/>
  <c r="J240" i="1"/>
  <c r="L240" i="1" s="1"/>
  <c r="J241" i="1"/>
  <c r="L241" i="1" s="1"/>
  <c r="J243" i="1"/>
  <c r="L243" i="1" s="1"/>
  <c r="J244" i="1"/>
  <c r="L244" i="1" s="1"/>
  <c r="J245" i="1"/>
  <c r="L245" i="1" s="1"/>
  <c r="J247" i="1"/>
  <c r="L247" i="1" s="1"/>
  <c r="J248" i="1"/>
  <c r="L248" i="1" s="1"/>
  <c r="J249" i="1"/>
  <c r="L249" i="1" s="1"/>
  <c r="J251" i="1"/>
  <c r="L251" i="1" s="1"/>
  <c r="J252" i="1"/>
  <c r="L252" i="1" s="1"/>
  <c r="J253" i="1"/>
  <c r="L253" i="1" s="1"/>
  <c r="J255" i="1"/>
  <c r="L255" i="1" s="1"/>
  <c r="J256" i="1"/>
  <c r="L256" i="1" s="1"/>
  <c r="J257" i="1"/>
  <c r="L257" i="1" s="1"/>
  <c r="M258" i="1"/>
  <c r="O258" i="1" s="1"/>
  <c r="M261" i="1"/>
  <c r="O261" i="1" s="1"/>
  <c r="M262" i="1"/>
  <c r="O262" i="1" s="1"/>
  <c r="M265" i="1"/>
  <c r="O265" i="1" s="1"/>
  <c r="M266" i="1"/>
  <c r="O266" i="1" s="1"/>
  <c r="M269" i="1"/>
  <c r="O269" i="1" s="1"/>
  <c r="M270" i="1"/>
  <c r="O270" i="1" s="1"/>
  <c r="J280" i="1"/>
  <c r="L280" i="1" s="1"/>
  <c r="M273" i="1"/>
  <c r="O273" i="1" s="1"/>
  <c r="M274" i="1"/>
  <c r="O274" i="1" s="1"/>
  <c r="M277" i="1"/>
  <c r="O277" i="1" s="1"/>
  <c r="M222" i="1"/>
  <c r="O222" i="1" s="1"/>
  <c r="M226" i="1"/>
  <c r="O226" i="1" s="1"/>
  <c r="M230" i="1"/>
  <c r="O230" i="1" s="1"/>
  <c r="M234" i="1"/>
  <c r="O234" i="1" s="1"/>
  <c r="M238" i="1"/>
  <c r="O238" i="1" s="1"/>
  <c r="M242" i="1"/>
  <c r="O242" i="1" s="1"/>
  <c r="M246" i="1"/>
  <c r="O246" i="1" s="1"/>
  <c r="M250" i="1"/>
  <c r="O250" i="1" s="1"/>
  <c r="M254" i="1"/>
  <c r="O254" i="1" s="1"/>
  <c r="M260" i="1"/>
  <c r="O260" i="1" s="1"/>
  <c r="J261" i="1"/>
  <c r="L261" i="1" s="1"/>
  <c r="M264" i="1"/>
  <c r="O264" i="1" s="1"/>
  <c r="J265" i="1"/>
  <c r="L265" i="1" s="1"/>
  <c r="M268" i="1"/>
  <c r="O268" i="1" s="1"/>
  <c r="J269" i="1"/>
  <c r="L269" i="1" s="1"/>
  <c r="M272" i="1"/>
  <c r="O272" i="1" s="1"/>
  <c r="M276" i="1"/>
  <c r="O276" i="1" s="1"/>
  <c r="J277" i="1"/>
  <c r="L277" i="1" s="1"/>
  <c r="J279" i="1"/>
  <c r="L279" i="1" s="1"/>
  <c r="M281" i="1"/>
  <c r="O281" i="1" s="1"/>
  <c r="J283" i="1"/>
  <c r="L283" i="1" s="1"/>
  <c r="M285" i="1"/>
  <c r="O285" i="1" s="1"/>
  <c r="J287" i="1"/>
  <c r="L287" i="1" s="1"/>
  <c r="M289" i="1"/>
  <c r="O289" i="1" s="1"/>
  <c r="J291" i="1"/>
  <c r="L291" i="1" s="1"/>
  <c r="M293" i="1"/>
  <c r="O293" i="1" s="1"/>
  <c r="J295" i="1"/>
  <c r="L295" i="1" s="1"/>
  <c r="M297" i="1"/>
  <c r="O297" i="1" s="1"/>
  <c r="J299" i="1"/>
  <c r="L299" i="1" s="1"/>
  <c r="M301" i="1"/>
  <c r="O301" i="1" s="1"/>
  <c r="J303" i="1"/>
  <c r="L303" i="1" s="1"/>
  <c r="M284" i="1"/>
  <c r="O284" i="1" s="1"/>
  <c r="M288" i="1"/>
  <c r="O288" i="1" s="1"/>
  <c r="M292" i="1"/>
  <c r="O292" i="1" s="1"/>
  <c r="M296" i="1"/>
  <c r="O296" i="1" s="1"/>
  <c r="M300" i="1"/>
  <c r="O300" i="1" s="1"/>
  <c r="M304" i="1"/>
  <c r="O304" i="1" s="1"/>
</calcChain>
</file>

<file path=xl/sharedStrings.xml><?xml version="1.0" encoding="utf-8"?>
<sst xmlns="http://schemas.openxmlformats.org/spreadsheetml/2006/main" count="787" uniqueCount="442">
  <si>
    <t>2017-2018学年学生综合素质测评成绩汇总表</t>
  </si>
  <si>
    <r>
      <rPr>
        <b/>
        <sz val="12"/>
        <rFont val="微软雅黑"/>
        <family val="2"/>
        <charset val="134"/>
      </rP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</si>
  <si>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</si>
  <si>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</si>
  <si>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</si>
  <si>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</si>
  <si>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</si>
  <si>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</si>
  <si>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</si>
  <si>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</si>
  <si>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</si>
  <si>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</si>
  <si>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</si>
  <si>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</si>
  <si>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</si>
  <si>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</si>
  <si>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</si>
  <si>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</si>
  <si>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刘晓</t>
  </si>
  <si>
    <t>食安1502班</t>
  </si>
  <si>
    <t>邸岩</t>
  </si>
  <si>
    <t>刘楠</t>
  </si>
  <si>
    <t>张曦美</t>
  </si>
  <si>
    <t>殷波波</t>
  </si>
  <si>
    <t>王叶</t>
  </si>
  <si>
    <t>乔雪松</t>
  </si>
  <si>
    <t>张龄心</t>
  </si>
  <si>
    <t>贾劼</t>
  </si>
  <si>
    <t>黄晨</t>
  </si>
  <si>
    <t>李昱璐</t>
  </si>
  <si>
    <t>强孟丹</t>
  </si>
  <si>
    <t>云朵</t>
  </si>
  <si>
    <t>郑芷瞳</t>
  </si>
  <si>
    <t>魏子怡</t>
  </si>
  <si>
    <t>曾佳欣</t>
  </si>
  <si>
    <t>卢霞</t>
  </si>
  <si>
    <t>李劭阳</t>
  </si>
  <si>
    <t>田郧丹</t>
  </si>
  <si>
    <t>尹路尧</t>
  </si>
  <si>
    <t>刘耀予</t>
  </si>
  <si>
    <t>宋书仪</t>
  </si>
  <si>
    <t>张辉</t>
  </si>
  <si>
    <t>聂加贤</t>
  </si>
  <si>
    <t>赵一聪</t>
  </si>
  <si>
    <t>徐智洁</t>
  </si>
  <si>
    <t>刘雯菲</t>
  </si>
  <si>
    <t>2014012998</t>
  </si>
  <si>
    <t>张瑾</t>
  </si>
  <si>
    <t>汪晏清</t>
  </si>
  <si>
    <t>食安1501班</t>
  </si>
  <si>
    <t>赵南昕</t>
  </si>
  <si>
    <t>刘甜利</t>
  </si>
  <si>
    <t>耿晨迪</t>
  </si>
  <si>
    <t>齐雨薇</t>
  </si>
  <si>
    <t>王乾坤</t>
  </si>
  <si>
    <t>吕越</t>
  </si>
  <si>
    <t>马筱楠</t>
  </si>
  <si>
    <t>付尚晨</t>
  </si>
  <si>
    <t>刘晨</t>
  </si>
  <si>
    <t>赵晓宇</t>
  </si>
  <si>
    <t>于静雯</t>
  </si>
  <si>
    <t>李金玉</t>
  </si>
  <si>
    <t>杨焯凯</t>
  </si>
  <si>
    <t>彭海</t>
  </si>
  <si>
    <t>王俊刚</t>
  </si>
  <si>
    <t>袁梓程</t>
  </si>
  <si>
    <t>胡辉帆</t>
  </si>
  <si>
    <t>孙安然</t>
  </si>
  <si>
    <t>吴淑蒙</t>
  </si>
  <si>
    <t>王芦垚一</t>
  </si>
  <si>
    <t>王一迪</t>
  </si>
  <si>
    <t>赵一凡</t>
  </si>
  <si>
    <t>李帆</t>
  </si>
  <si>
    <t>刘莉</t>
  </si>
  <si>
    <t>马迪</t>
  </si>
  <si>
    <t>马蕾</t>
  </si>
  <si>
    <t>熊菲洋</t>
  </si>
  <si>
    <t>2014012924</t>
  </si>
  <si>
    <t>魏峥</t>
  </si>
  <si>
    <t>杨倩</t>
  </si>
  <si>
    <t>食安1503班</t>
  </si>
  <si>
    <t>王珺</t>
  </si>
  <si>
    <t>郝旭昇</t>
  </si>
  <si>
    <t>马学成</t>
  </si>
  <si>
    <t>阚晓波</t>
  </si>
  <si>
    <t>黄越峰</t>
  </si>
  <si>
    <t>郭紫婷</t>
  </si>
  <si>
    <t>古丽</t>
  </si>
  <si>
    <t>杨丽敏</t>
  </si>
  <si>
    <t>侯力睿</t>
  </si>
  <si>
    <t>张子琪</t>
  </si>
  <si>
    <t>刘洋</t>
  </si>
  <si>
    <t>马梦欣</t>
  </si>
  <si>
    <t>曹家悦</t>
  </si>
  <si>
    <t>强瑜</t>
  </si>
  <si>
    <t>屈媛媛</t>
  </si>
  <si>
    <t>梁宇昕</t>
  </si>
  <si>
    <t>谢羽宸</t>
  </si>
  <si>
    <t>郭航</t>
  </si>
  <si>
    <t>钟梦瑶</t>
  </si>
  <si>
    <t>王丽丽</t>
  </si>
  <si>
    <t>王智</t>
  </si>
  <si>
    <t>张夏</t>
  </si>
  <si>
    <t>李珉梦</t>
  </si>
  <si>
    <t>罗传倩</t>
  </si>
  <si>
    <t>达娃卓玛</t>
  </si>
  <si>
    <t>沙丽花</t>
  </si>
  <si>
    <t>2014013019</t>
  </si>
  <si>
    <t>柴其栋</t>
  </si>
  <si>
    <t>2013013303</t>
  </si>
  <si>
    <t>郭宇飞</t>
  </si>
  <si>
    <t>李冰</t>
  </si>
  <si>
    <t>食安1504班</t>
  </si>
  <si>
    <t>张永康</t>
  </si>
  <si>
    <t>周学府</t>
  </si>
  <si>
    <t>李思琪</t>
  </si>
  <si>
    <t>袁艺</t>
  </si>
  <si>
    <t>高钦霖</t>
  </si>
  <si>
    <t>左晨阳</t>
  </si>
  <si>
    <t>王扬帆</t>
  </si>
  <si>
    <t>朱江</t>
  </si>
  <si>
    <t>白玛央宗</t>
  </si>
  <si>
    <t>张蕊</t>
  </si>
  <si>
    <t>贾梦真</t>
  </si>
  <si>
    <t>田雨</t>
  </si>
  <si>
    <t>李梦宇</t>
  </si>
  <si>
    <t>李雪松</t>
  </si>
  <si>
    <t>芦润青</t>
  </si>
  <si>
    <t>焦格格</t>
  </si>
  <si>
    <t>白玛朗杰</t>
  </si>
  <si>
    <t>郝畔东</t>
  </si>
  <si>
    <t>王若璠</t>
  </si>
  <si>
    <t>王月</t>
  </si>
  <si>
    <t>阎彦霏</t>
  </si>
  <si>
    <t>白一辰</t>
  </si>
  <si>
    <t>罗佳琳</t>
  </si>
  <si>
    <t>闫珂</t>
  </si>
  <si>
    <t>王雪芹</t>
  </si>
  <si>
    <t>2014010305</t>
  </si>
  <si>
    <t>邢智高</t>
  </si>
  <si>
    <t>杨婧娴</t>
  </si>
  <si>
    <t>杨仕仪</t>
  </si>
  <si>
    <t>食安1505班</t>
  </si>
  <si>
    <t>白菲儿</t>
  </si>
  <si>
    <t>李帅</t>
  </si>
  <si>
    <t>常馨佳</t>
  </si>
  <si>
    <t>梁舒琳</t>
  </si>
  <si>
    <t>李浩</t>
  </si>
  <si>
    <t>胡舒婷</t>
  </si>
  <si>
    <t>张萌</t>
  </si>
  <si>
    <t>朱家畅</t>
  </si>
  <si>
    <t>王捷</t>
  </si>
  <si>
    <t>韦姝妮</t>
  </si>
  <si>
    <t>孙瑜</t>
  </si>
  <si>
    <t>宋铭倩</t>
  </si>
  <si>
    <t>王斐</t>
  </si>
  <si>
    <t>李显芳</t>
  </si>
  <si>
    <t>张梦凡</t>
  </si>
  <si>
    <t>刘倩楠</t>
  </si>
  <si>
    <t>尹程程</t>
  </si>
  <si>
    <t>郝莉</t>
  </si>
  <si>
    <t>叶晶</t>
  </si>
  <si>
    <t>卢新</t>
  </si>
  <si>
    <t>李绍鹏</t>
  </si>
  <si>
    <t>赵亚正</t>
  </si>
  <si>
    <t>白海</t>
  </si>
  <si>
    <t>梁攀攀</t>
  </si>
  <si>
    <t>张正天</t>
  </si>
  <si>
    <t>李茂</t>
  </si>
  <si>
    <t>冯亚楠</t>
  </si>
  <si>
    <t>食工1501班</t>
  </si>
  <si>
    <t>倪丹丹</t>
  </si>
  <si>
    <t>陈麒雯</t>
  </si>
  <si>
    <t>赵萌柳</t>
  </si>
  <si>
    <t>王唯一</t>
  </si>
  <si>
    <t>曲金丰</t>
  </si>
  <si>
    <t>黄河鸥</t>
  </si>
  <si>
    <t>徐卓佳</t>
  </si>
  <si>
    <t>王月静</t>
  </si>
  <si>
    <t>武雅珍</t>
  </si>
  <si>
    <t>张乐珊</t>
  </si>
  <si>
    <t>郝珂宇</t>
  </si>
  <si>
    <t>郑冰洁</t>
  </si>
  <si>
    <t>宗宇雨</t>
  </si>
  <si>
    <t>贾昕玥</t>
  </si>
  <si>
    <t>李一想</t>
  </si>
  <si>
    <t>杨飞</t>
  </si>
  <si>
    <t>石珉宇</t>
  </si>
  <si>
    <t>龚胜</t>
  </si>
  <si>
    <t>赵城</t>
  </si>
  <si>
    <t>花俊文</t>
  </si>
  <si>
    <t>王书馨</t>
  </si>
  <si>
    <t>年莹</t>
  </si>
  <si>
    <t>刘丽君</t>
  </si>
  <si>
    <t>刘鑫雨</t>
  </si>
  <si>
    <t>刘治成</t>
  </si>
  <si>
    <t>张航</t>
  </si>
  <si>
    <t>陈雪寒</t>
  </si>
  <si>
    <t>李瑞娟</t>
  </si>
  <si>
    <t>滕玉昭</t>
  </si>
  <si>
    <t>2014012902</t>
  </si>
  <si>
    <t>陈红</t>
  </si>
  <si>
    <t>陈鹏</t>
  </si>
  <si>
    <t>赵丁炜</t>
  </si>
  <si>
    <t>食工1502班</t>
  </si>
  <si>
    <t>任虹</t>
  </si>
  <si>
    <t>何倩</t>
  </si>
  <si>
    <t>张雅兰</t>
  </si>
  <si>
    <t>白杰</t>
  </si>
  <si>
    <t>王金梦</t>
  </si>
  <si>
    <t>邱若昀</t>
  </si>
  <si>
    <t>李晓婷</t>
  </si>
  <si>
    <t>张盼</t>
  </si>
  <si>
    <t>杨玥</t>
  </si>
  <si>
    <t>刘伟</t>
  </si>
  <si>
    <t>韩瑾</t>
  </si>
  <si>
    <t>李玉烨</t>
  </si>
  <si>
    <t>张柯</t>
  </si>
  <si>
    <t>任美蓉</t>
  </si>
  <si>
    <t>王玥</t>
  </si>
  <si>
    <t>杨武奇</t>
  </si>
  <si>
    <t>王杰</t>
  </si>
  <si>
    <t>陈怡萌</t>
  </si>
  <si>
    <t>王昱程</t>
  </si>
  <si>
    <t>周雪琴</t>
  </si>
  <si>
    <t>张怡茜</t>
  </si>
  <si>
    <t>霍秋婷</t>
  </si>
  <si>
    <t>鲁路通</t>
  </si>
  <si>
    <t>禹敏</t>
  </si>
  <si>
    <t>陈海燕</t>
  </si>
  <si>
    <t>霍星宇</t>
  </si>
  <si>
    <t>邢全鑫</t>
  </si>
  <si>
    <t>路晶</t>
  </si>
  <si>
    <t>吴子超</t>
  </si>
  <si>
    <t>凯利斯</t>
  </si>
  <si>
    <t>2014012925</t>
  </si>
  <si>
    <t>万宸武</t>
  </si>
  <si>
    <t>曹麟</t>
  </si>
  <si>
    <t>食工1503班</t>
  </si>
  <si>
    <t>李诗然</t>
  </si>
  <si>
    <t>张凡</t>
  </si>
  <si>
    <t>史歌</t>
  </si>
  <si>
    <t>张修身</t>
  </si>
  <si>
    <t>唐仁杰</t>
  </si>
  <si>
    <t>乔浩辉</t>
  </si>
  <si>
    <t>胡楠</t>
  </si>
  <si>
    <t>李永帆</t>
  </si>
  <si>
    <t>何飞航</t>
  </si>
  <si>
    <t>郑路瑶</t>
  </si>
  <si>
    <t>王晓楠</t>
  </si>
  <si>
    <t>徐若芸</t>
  </si>
  <si>
    <t>马翊越</t>
  </si>
  <si>
    <t>张倩</t>
  </si>
  <si>
    <t>韩诗瑶</t>
  </si>
  <si>
    <t>段一凡</t>
  </si>
  <si>
    <t>王华</t>
  </si>
  <si>
    <t>张依</t>
  </si>
  <si>
    <t>蒋承胜</t>
  </si>
  <si>
    <t>王硕</t>
  </si>
  <si>
    <t>杨文磊</t>
  </si>
  <si>
    <t>楚惠斌</t>
  </si>
  <si>
    <t>李冰瑶</t>
  </si>
  <si>
    <t>郝怡桐</t>
  </si>
  <si>
    <t>谢欣汝</t>
  </si>
  <si>
    <t>程心琪</t>
  </si>
  <si>
    <t>张茜</t>
  </si>
  <si>
    <t>刘正庭</t>
  </si>
  <si>
    <t>王嘉昊</t>
  </si>
  <si>
    <t>王园园</t>
  </si>
  <si>
    <t>朱晓帆</t>
  </si>
  <si>
    <t>李卫</t>
  </si>
  <si>
    <t>食工1504班</t>
  </si>
  <si>
    <t>何禹锡</t>
  </si>
  <si>
    <t>杨未一</t>
  </si>
  <si>
    <t>王济钊</t>
  </si>
  <si>
    <t>申博宁</t>
  </si>
  <si>
    <t>朱斯亮</t>
  </si>
  <si>
    <t>薛晓文</t>
  </si>
  <si>
    <t>孙耀雪</t>
  </si>
  <si>
    <t>段孔珺懿</t>
  </si>
  <si>
    <t>伏王娟</t>
  </si>
  <si>
    <t>时嘉骏</t>
  </si>
  <si>
    <t>冯钟霖</t>
  </si>
  <si>
    <t>刘文杰</t>
  </si>
  <si>
    <t>刘祥</t>
  </si>
  <si>
    <t>耿政</t>
  </si>
  <si>
    <t>赵玉宁</t>
  </si>
  <si>
    <t>任毅晨</t>
  </si>
  <si>
    <t>陈佳易</t>
  </si>
  <si>
    <t>赵忆航</t>
  </si>
  <si>
    <t>赵阳</t>
  </si>
  <si>
    <t>茅健浩</t>
  </si>
  <si>
    <t>刘心吾</t>
  </si>
  <si>
    <t>张威</t>
  </si>
  <si>
    <t>林美旭</t>
  </si>
  <si>
    <t>姜雅文</t>
  </si>
  <si>
    <t>王晓侠</t>
  </si>
  <si>
    <t>张路遥</t>
  </si>
  <si>
    <t>高靖静</t>
  </si>
  <si>
    <t>康斯佳</t>
  </si>
  <si>
    <t>王兴楠</t>
  </si>
  <si>
    <t>任维维</t>
  </si>
  <si>
    <t>食工1505班</t>
  </si>
  <si>
    <t>高洁</t>
  </si>
  <si>
    <t>王艺扬</t>
  </si>
  <si>
    <t>李皓洲</t>
  </si>
  <si>
    <t>靳欣迪</t>
  </si>
  <si>
    <t>郑蝶</t>
  </si>
  <si>
    <t>曾沐芝</t>
  </si>
  <si>
    <t>王一鸣</t>
  </si>
  <si>
    <t>陈瑞盈</t>
  </si>
  <si>
    <t>刘焕蕾</t>
  </si>
  <si>
    <t>云贞子</t>
  </si>
  <si>
    <t>马志远</t>
  </si>
  <si>
    <t>胡微</t>
  </si>
  <si>
    <t>万鹏宇</t>
  </si>
  <si>
    <t>黄启玲</t>
  </si>
  <si>
    <t>程月</t>
  </si>
  <si>
    <t>李鑫</t>
  </si>
  <si>
    <t>郭晋蓉</t>
  </si>
  <si>
    <t>郭琳</t>
  </si>
  <si>
    <t>张彦慧</t>
  </si>
  <si>
    <t>王瑞霞</t>
  </si>
  <si>
    <t>陈佳瑞</t>
  </si>
  <si>
    <t>李昕</t>
  </si>
  <si>
    <t>黄杨</t>
  </si>
  <si>
    <t>刘美辰</t>
  </si>
  <si>
    <t>范伟</t>
  </si>
  <si>
    <t>王乐然</t>
  </si>
  <si>
    <t>李浩楠</t>
  </si>
  <si>
    <t>刘宇森</t>
  </si>
  <si>
    <t>陈晓曦</t>
  </si>
  <si>
    <t>沈璐</t>
  </si>
  <si>
    <t>刘向远</t>
  </si>
  <si>
    <t>2014013102</t>
  </si>
  <si>
    <t>罗亚鹏</t>
  </si>
  <si>
    <t>2015013109</t>
  </si>
  <si>
    <t>温馨</t>
  </si>
  <si>
    <t>2015013074</t>
  </si>
  <si>
    <t>毛禹童</t>
  </si>
  <si>
    <t>2015013117</t>
  </si>
  <si>
    <t>刘素君</t>
  </si>
  <si>
    <t>2015013111</t>
  </si>
  <si>
    <t>张作仪</t>
  </si>
  <si>
    <t>张捷</t>
  </si>
  <si>
    <t>任炳旭</t>
  </si>
  <si>
    <t>2015013116</t>
  </si>
  <si>
    <t>吴欣然</t>
  </si>
  <si>
    <t>黄礼松</t>
  </si>
  <si>
    <t>2015013104</t>
  </si>
  <si>
    <t>任清琪</t>
  </si>
  <si>
    <t>尹瑞晗</t>
  </si>
  <si>
    <t>2015013115</t>
  </si>
  <si>
    <t>尚竟</t>
  </si>
  <si>
    <t>2015013123</t>
  </si>
  <si>
    <t>王梓衡</t>
  </si>
  <si>
    <t>2015013068</t>
  </si>
  <si>
    <t>曹馨</t>
  </si>
  <si>
    <t>贾晓晨</t>
  </si>
  <si>
    <t>2015013082</t>
  </si>
  <si>
    <t>李唐</t>
  </si>
  <si>
    <t>2015013121</t>
  </si>
  <si>
    <t>2015013105</t>
  </si>
  <si>
    <t>姚思聿</t>
  </si>
  <si>
    <t>2015013081</t>
  </si>
  <si>
    <t>贺一宁</t>
  </si>
  <si>
    <t>2015013128</t>
  </si>
  <si>
    <t>马旭扬</t>
  </si>
  <si>
    <t>2015013122</t>
  </si>
  <si>
    <t>魏子杰</t>
  </si>
  <si>
    <t>2015013071</t>
  </si>
  <si>
    <t>黄晓云</t>
  </si>
  <si>
    <t>2015013072</t>
  </si>
  <si>
    <t>于雅凡</t>
  </si>
  <si>
    <t>2015013075</t>
  </si>
  <si>
    <t>马卓文</t>
  </si>
  <si>
    <t>2015013077</t>
  </si>
  <si>
    <t>孟祥祺</t>
  </si>
  <si>
    <t>2015013095</t>
  </si>
  <si>
    <t>刘祥宇</t>
  </si>
  <si>
    <t>2015013078</t>
  </si>
  <si>
    <t>邵静</t>
  </si>
  <si>
    <t>2015013076</t>
  </si>
  <si>
    <t>杨逸菲</t>
  </si>
  <si>
    <t>2015013125</t>
  </si>
  <si>
    <t>田昊宇</t>
  </si>
  <si>
    <t>2015013069</t>
  </si>
  <si>
    <t>衣文心</t>
  </si>
  <si>
    <t>2015013097</t>
  </si>
  <si>
    <t>朱卿睿</t>
  </si>
  <si>
    <t>2015013103</t>
  </si>
  <si>
    <t>刘璞捷</t>
  </si>
  <si>
    <t>2015013099</t>
  </si>
  <si>
    <t>徐倩颖</t>
  </si>
  <si>
    <t>2015013124</t>
  </si>
  <si>
    <t>丁劭轩</t>
  </si>
  <si>
    <t>2015013101</t>
  </si>
  <si>
    <t>刘宇童</t>
  </si>
  <si>
    <t>2015013080</t>
  </si>
  <si>
    <t>闫月</t>
  </si>
  <si>
    <t>2015013110</t>
  </si>
  <si>
    <t>许亚楠</t>
  </si>
  <si>
    <t>2015013085</t>
  </si>
  <si>
    <t>王澍宇</t>
  </si>
  <si>
    <t>2015013114</t>
  </si>
  <si>
    <t>王子涵</t>
  </si>
  <si>
    <t>2015013079</t>
  </si>
  <si>
    <t>秦子晋</t>
  </si>
  <si>
    <t>2015013108</t>
  </si>
  <si>
    <t>孟晨硕</t>
  </si>
  <si>
    <t>2015013102</t>
  </si>
  <si>
    <t>何帆</t>
  </si>
  <si>
    <t>2015013107</t>
  </si>
  <si>
    <t>王一洁</t>
  </si>
  <si>
    <t>2015013073</t>
  </si>
  <si>
    <t>王睿晗</t>
  </si>
  <si>
    <t>2015013113</t>
  </si>
  <si>
    <t>成熠熠</t>
  </si>
  <si>
    <t>2015013084</t>
  </si>
  <si>
    <t>常昕语</t>
  </si>
  <si>
    <t>2015013112</t>
  </si>
  <si>
    <t>蒲舒涵</t>
  </si>
  <si>
    <t>2015013089</t>
  </si>
  <si>
    <t>韩嘉航</t>
  </si>
  <si>
    <t>郭祖培</t>
  </si>
  <si>
    <t>2015013129</t>
  </si>
  <si>
    <t>孙博涵</t>
  </si>
  <si>
    <t>2015013093</t>
  </si>
  <si>
    <t>孟晨</t>
  </si>
  <si>
    <t>2015013127</t>
  </si>
  <si>
    <t>尹轶凡</t>
  </si>
  <si>
    <t>2015013088</t>
  </si>
  <si>
    <t>田青云</t>
  </si>
  <si>
    <t>2015013091</t>
  </si>
  <si>
    <t>张成良</t>
  </si>
  <si>
    <t>2015013119</t>
  </si>
  <si>
    <t>马兴发</t>
  </si>
  <si>
    <t>2015013106</t>
  </si>
  <si>
    <t>尹梦迪</t>
  </si>
  <si>
    <t>食工国际1503班</t>
    <phoneticPr fontId="13" type="noConversion"/>
  </si>
  <si>
    <t>食工国际1501班</t>
    <phoneticPr fontId="13" type="noConversion"/>
  </si>
  <si>
    <t>食工国际1502班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</si>
</sst>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.00_ "/>
    <numFmt numFmtId="178" formatCode="0.0%"/>
    <numFmt numFmtId="179" formatCode="0.0_ "/>
  </numFmts>
  <fonts count="15">
    <font>
      <sz val="12"/>
      <name val="宋体"/>
      <charset val="134"/>
    </font>
    <font>
      <sz val="12"/>
      <name val="微软雅黑"/>
      <family val="2"/>
      <charset val="134"/>
    </font>
    <font>
      <b/>
      <sz val="22"/>
      <name val="微软雅黑"/>
      <family val="2"/>
      <charset val="134"/>
    </font>
    <font>
      <b/>
      <sz val="12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  <font>
      <sz val="11"/>
      <color rgb="FFFF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b/>
      <u/>
      <sz val="12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179" fontId="1" fillId="0" borderId="0" xfId="0" applyNumberFormat="1" applyFont="1">
      <alignment vertical="center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3" fillId="0" borderId="3" xfId="2" applyFont="1" applyBorder="1" applyAlignment="1" applyProtection="1">
      <alignment horizontal="center" vertical="center" wrapText="1"/>
    </xf>
    <xf numFmtId="0" fontId="3" fillId="0" borderId="4" xfId="2" applyFont="1" applyBorder="1" applyAlignment="1" applyProtection="1">
      <alignment horizontal="center" vertical="center" wrapText="1"/>
    </xf>
    <xf numFmtId="179" fontId="3" fillId="0" borderId="2" xfId="2" applyNumberFormat="1" applyFont="1" applyBorder="1" applyAlignment="1" applyProtection="1">
      <alignment horizontal="center" vertical="center" wrapText="1"/>
    </xf>
    <xf numFmtId="179" fontId="3" fillId="0" borderId="3" xfId="2" applyNumberFormat="1" applyFont="1" applyBorder="1" applyAlignment="1" applyProtection="1">
      <alignment horizontal="center" vertical="center" wrapText="1"/>
    </xf>
    <xf numFmtId="0" fontId="4" fillId="0" borderId="5" xfId="2" applyFont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77" fontId="5" fillId="2" borderId="6" xfId="0" applyNumberFormat="1" applyFont="1" applyFill="1" applyBorder="1" applyAlignment="1">
      <alignment horizontal="center" vertical="center" wrapText="1"/>
    </xf>
    <xf numFmtId="177" fontId="5" fillId="2" borderId="7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shrinkToFit="1"/>
    </xf>
    <xf numFmtId="177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shrinkToFit="1"/>
    </xf>
    <xf numFmtId="0" fontId="5" fillId="3" borderId="11" xfId="0" applyFont="1" applyFill="1" applyBorder="1" applyAlignment="1">
      <alignment horizontal="center" vertical="center" wrapText="1"/>
    </xf>
    <xf numFmtId="177" fontId="5" fillId="3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shrinkToFit="1"/>
    </xf>
    <xf numFmtId="0" fontId="5" fillId="2" borderId="12" xfId="0" applyFont="1" applyFill="1" applyBorder="1" applyAlignment="1" applyProtection="1">
      <alignment horizontal="center" vertical="center" wrapText="1"/>
    </xf>
    <xf numFmtId="177" fontId="5" fillId="2" borderId="10" xfId="0" applyNumberFormat="1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shrinkToFit="1"/>
    </xf>
    <xf numFmtId="0" fontId="5" fillId="3" borderId="12" xfId="0" applyFont="1" applyFill="1" applyBorder="1" applyAlignment="1" applyProtection="1">
      <alignment horizontal="center" vertical="center" wrapText="1"/>
    </xf>
    <xf numFmtId="177" fontId="5" fillId="4" borderId="10" xfId="0" applyNumberFormat="1" applyFont="1" applyFill="1" applyBorder="1" applyAlignment="1" applyProtection="1">
      <alignment horizontal="center" vertical="center" wrapText="1"/>
    </xf>
    <xf numFmtId="177" fontId="5" fillId="3" borderId="10" xfId="0" applyNumberFormat="1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shrinkToFit="1"/>
    </xf>
    <xf numFmtId="0" fontId="5" fillId="4" borderId="12" xfId="0" applyFont="1" applyFill="1" applyBorder="1" applyAlignment="1" applyProtection="1">
      <alignment horizontal="center" vertical="center" wrapText="1"/>
    </xf>
    <xf numFmtId="49" fontId="5" fillId="3" borderId="10" xfId="0" applyNumberFormat="1" applyFont="1" applyFill="1" applyBorder="1" applyAlignment="1" applyProtection="1">
      <alignment horizontal="center" vertical="center" wrapText="1"/>
    </xf>
    <xf numFmtId="179" fontId="3" fillId="0" borderId="4" xfId="2" applyNumberFormat="1" applyFont="1" applyBorder="1" applyAlignment="1" applyProtection="1">
      <alignment horizontal="center" vertical="center" wrapText="1"/>
    </xf>
    <xf numFmtId="0" fontId="3" fillId="4" borderId="4" xfId="2" applyFont="1" applyFill="1" applyBorder="1" applyAlignment="1" applyProtection="1">
      <alignment horizontal="center" vertical="center" wrapText="1"/>
    </xf>
    <xf numFmtId="0" fontId="3" fillId="0" borderId="13" xfId="2" applyFont="1" applyBorder="1" applyAlignment="1" applyProtection="1">
      <alignment horizontal="center" vertical="center" wrapText="1"/>
    </xf>
    <xf numFmtId="177" fontId="4" fillId="0" borderId="14" xfId="2" applyNumberFormat="1" applyFont="1" applyBorder="1" applyAlignment="1" applyProtection="1">
      <alignment horizontal="center" vertical="center" wrapText="1"/>
    </xf>
    <xf numFmtId="176" fontId="4" fillId="0" borderId="15" xfId="2" applyNumberFormat="1" applyFont="1" applyBorder="1" applyAlignment="1" applyProtection="1">
      <alignment horizontal="center" vertical="center" wrapText="1"/>
    </xf>
    <xf numFmtId="176" fontId="4" fillId="0" borderId="16" xfId="2" applyNumberFormat="1" applyFont="1" applyBorder="1" applyAlignment="1" applyProtection="1">
      <alignment horizontal="center" vertical="center" wrapText="1"/>
    </xf>
    <xf numFmtId="178" fontId="4" fillId="0" borderId="14" xfId="1" applyNumberFormat="1" applyFont="1" applyBorder="1" applyAlignment="1" applyProtection="1">
      <alignment horizontal="center" vertical="center" wrapText="1"/>
    </xf>
    <xf numFmtId="0" fontId="7" fillId="0" borderId="17" xfId="2" applyFont="1" applyBorder="1" applyAlignment="1" applyProtection="1">
      <alignment horizontal="center" vertical="center" wrapText="1"/>
    </xf>
    <xf numFmtId="0" fontId="5" fillId="0" borderId="18" xfId="2" applyFont="1" applyBorder="1" applyAlignment="1" applyProtection="1">
      <alignment horizontal="center" vertical="center" wrapText="1"/>
    </xf>
    <xf numFmtId="0" fontId="5" fillId="0" borderId="18" xfId="2" applyFont="1" applyFill="1" applyBorder="1" applyAlignment="1" applyProtection="1">
      <alignment horizontal="center" vertical="center" wrapText="1"/>
    </xf>
    <xf numFmtId="0" fontId="5" fillId="0" borderId="11" xfId="2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176" fontId="4" fillId="0" borderId="10" xfId="0" applyNumberFormat="1" applyFont="1" applyBorder="1" applyAlignment="1" applyProtection="1">
      <alignment horizontal="center" vertical="center" wrapText="1"/>
    </xf>
    <xf numFmtId="177" fontId="4" fillId="4" borderId="14" xfId="2" applyNumberFormat="1" applyFont="1" applyFill="1" applyBorder="1" applyAlignment="1" applyProtection="1">
      <alignment horizontal="center" vertical="center" wrapText="1"/>
    </xf>
    <xf numFmtId="49" fontId="5" fillId="4" borderId="10" xfId="0" applyNumberFormat="1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wrapText="1"/>
    </xf>
    <xf numFmtId="177" fontId="5" fillId="3" borderId="19" xfId="0" applyNumberFormat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/>
    </xf>
    <xf numFmtId="177" fontId="5" fillId="4" borderId="10" xfId="0" applyNumberFormat="1" applyFont="1" applyFill="1" applyBorder="1" applyAlignment="1">
      <alignment horizontal="center" vertical="center" wrapText="1"/>
    </xf>
    <xf numFmtId="177" fontId="5" fillId="3" borderId="10" xfId="0" applyNumberFormat="1" applyFont="1" applyFill="1" applyBorder="1" applyAlignment="1">
      <alignment horizontal="center" vertical="center" wrapText="1"/>
    </xf>
    <xf numFmtId="177" fontId="5" fillId="2" borderId="10" xfId="0" applyNumberFormat="1" applyFont="1" applyFill="1" applyBorder="1" applyAlignment="1">
      <alignment horizontal="center" vertical="center" wrapText="1"/>
    </xf>
    <xf numFmtId="176" fontId="4" fillId="4" borderId="10" xfId="0" applyNumberFormat="1" applyFont="1" applyFill="1" applyBorder="1" applyAlignment="1" applyProtection="1">
      <alignment horizontal="center" vertical="center" wrapText="1"/>
    </xf>
    <xf numFmtId="177" fontId="8" fillId="0" borderId="12" xfId="2" applyNumberFormat="1" applyFont="1" applyFill="1" applyBorder="1" applyAlignment="1" applyProtection="1">
      <alignment horizontal="center" vertical="center" wrapText="1"/>
    </xf>
    <xf numFmtId="176" fontId="8" fillId="0" borderId="10" xfId="0" applyNumberFormat="1" applyFont="1" applyBorder="1" applyAlignment="1" applyProtection="1">
      <alignment horizontal="center" vertical="center" wrapText="1"/>
    </xf>
    <xf numFmtId="176" fontId="8" fillId="0" borderId="10" xfId="2" applyNumberFormat="1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176" fontId="8" fillId="0" borderId="10" xfId="2" applyNumberFormat="1" applyFont="1" applyFill="1" applyBorder="1" applyAlignment="1" applyProtection="1">
      <alignment horizontal="center" vertical="center" wrapText="1"/>
    </xf>
    <xf numFmtId="176" fontId="8" fillId="0" borderId="10" xfId="0" applyNumberFormat="1" applyFont="1" applyBorder="1" applyAlignment="1" applyProtection="1">
      <alignment horizontal="center" vertical="center" wrapText="1"/>
    </xf>
    <xf numFmtId="178" fontId="4" fillId="0" borderId="12" xfId="1" applyNumberFormat="1" applyFont="1" applyBorder="1" applyAlignment="1" applyProtection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 shrinkToFit="1"/>
    </xf>
    <xf numFmtId="0" fontId="5" fillId="3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_Sheet1" xfId="2"/>
  </cellStyles>
  <dxfs count="22"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6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7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3:P359" totalsRowShown="0">
  <autoFilter ref="A3:P359"/>
  <sortState ref="A4:P144">
    <sortCondition descending="1" ref="I4:I359"/>
  </sortState>
  <tableColumns count="16">
    <tableColumn id="1" name="序号" dataDxfId="15"/>
    <tableColumn id="2" name="学号" dataDxfId="14"/>
    <tableColumn id="3" name="姓名" dataDxfId="13"/>
    <tableColumn id="4" name="年级" dataDxfId="12"/>
    <tableColumn id="5" name="专业班级" dataDxfId="11"/>
    <tableColumn id="6" name="德育" dataDxfId="10"/>
    <tableColumn id="7" name="智育" dataDxfId="9"/>
    <tableColumn id="8" name="文体" dataDxfId="8"/>
    <tableColumn id="9" name="总分" dataDxfId="7">
      <calculatedColumnFormula>SUM(F4:H4)</calculatedColumnFormula>
    </tableColumn>
    <tableColumn id="10" name="班级_x000a_名次" dataDxfId="6"/>
    <tableColumn id="11" name="班级_x000a_人数" dataDxfId="5"/>
    <tableColumn id="12" name="班级_x000a_排名" dataDxfId="4"/>
    <tableColumn id="13" name="专业_x000a_名次" dataDxfId="3"/>
    <tableColumn id="14" name="专业_x000a_人数" dataDxfId="2"/>
    <tableColumn id="15" name="专业_x000a_排名" dataDxfId="1"/>
    <tableColumn id="16" name="备注" data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9"/>
  <sheetViews>
    <sheetView tabSelected="1" zoomScale="85" zoomScaleNormal="85" workbookViewId="0">
      <selection activeCell="H93" sqref="H93"/>
    </sheetView>
  </sheetViews>
  <sheetFormatPr defaultColWidth="9" defaultRowHeight="17.45" customHeight="1"/>
  <cols>
    <col min="1" max="1" width="7.5" style="1" customWidth="1"/>
    <col min="2" max="2" width="12.5" style="1" customWidth="1"/>
    <col min="3" max="3" width="10.75" style="1" customWidth="1"/>
    <col min="4" max="4" width="8.625" style="1" customWidth="1"/>
    <col min="5" max="5" width="14.375" style="1" customWidth="1"/>
    <col min="6" max="9" width="6.5" style="2" customWidth="1"/>
    <col min="10" max="11" width="6.5" style="1" customWidth="1"/>
    <col min="12" max="12" width="8.75" style="1" customWidth="1"/>
    <col min="13" max="14" width="6.5" style="1" customWidth="1"/>
    <col min="15" max="15" width="8.875" style="1" customWidth="1"/>
    <col min="16" max="16" width="8.625" style="1" customWidth="1"/>
    <col min="17" max="16384" width="9" style="1"/>
  </cols>
  <sheetData>
    <row r="1" spans="1:16" ht="43.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30.75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ht="37.5" customHeight="1">
      <c r="A3" s="3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8" t="s">
        <v>8</v>
      </c>
      <c r="H3" s="8" t="s">
        <v>9</v>
      </c>
      <c r="I3" s="40" t="s">
        <v>10</v>
      </c>
      <c r="J3" s="4" t="s">
        <v>11</v>
      </c>
      <c r="K3" s="5" t="s">
        <v>12</v>
      </c>
      <c r="L3" s="41" t="s">
        <v>13</v>
      </c>
      <c r="M3" s="4" t="s">
        <v>14</v>
      </c>
      <c r="N3" s="5" t="s">
        <v>15</v>
      </c>
      <c r="O3" s="6" t="s">
        <v>16</v>
      </c>
      <c r="P3" s="42" t="s">
        <v>17</v>
      </c>
    </row>
    <row r="4" spans="1:16" ht="17.25" customHeight="1">
      <c r="A4" s="9">
        <v>1</v>
      </c>
      <c r="B4" s="10">
        <v>2015013228</v>
      </c>
      <c r="C4" s="11" t="s">
        <v>18</v>
      </c>
      <c r="D4" s="12">
        <v>2015</v>
      </c>
      <c r="E4" s="13" t="s">
        <v>19</v>
      </c>
      <c r="F4" s="14">
        <v>9.1999999999999993</v>
      </c>
      <c r="G4" s="15">
        <v>71.02</v>
      </c>
      <c r="H4" s="15">
        <v>4.68</v>
      </c>
      <c r="I4" s="43">
        <f t="shared" ref="I4:I35" si="0">SUM(F4:H4)</f>
        <v>84.9</v>
      </c>
      <c r="J4" s="44">
        <f t="shared" ref="J4:J31" si="1">RANK(I4,I$4:I$31)</f>
        <v>1</v>
      </c>
      <c r="K4" s="45">
        <v>28</v>
      </c>
      <c r="L4" s="46">
        <f t="shared" ref="L4:L35" si="2">IFERROR(J4/K4,"")</f>
        <v>3.5714285714285712E-2</v>
      </c>
      <c r="M4" s="44">
        <f t="shared" ref="M4:M35" si="3">RANK(I4,I$4:I$144)</f>
        <v>19</v>
      </c>
      <c r="N4" s="45">
        <v>141</v>
      </c>
      <c r="O4" s="46">
        <f t="shared" ref="O4:O35" si="4">IFERROR(M4/N4,"")</f>
        <v>0.13475177304964539</v>
      </c>
      <c r="P4" s="47"/>
    </row>
    <row r="5" spans="1:16" ht="17.45" customHeight="1">
      <c r="A5" s="9">
        <v>2</v>
      </c>
      <c r="B5" s="16">
        <v>2015013256</v>
      </c>
      <c r="C5" s="17" t="s">
        <v>20</v>
      </c>
      <c r="D5" s="12">
        <v>2015</v>
      </c>
      <c r="E5" s="13" t="s">
        <v>19</v>
      </c>
      <c r="F5" s="18">
        <v>9.3000000000000007</v>
      </c>
      <c r="G5" s="66">
        <v>68.56</v>
      </c>
      <c r="H5" s="66">
        <v>5.68</v>
      </c>
      <c r="I5" s="43">
        <f t="shared" si="0"/>
        <v>83.539999999999992</v>
      </c>
      <c r="J5" s="44">
        <f t="shared" si="1"/>
        <v>2</v>
      </c>
      <c r="K5" s="45">
        <v>28</v>
      </c>
      <c r="L5" s="46">
        <f t="shared" si="2"/>
        <v>7.1428571428571425E-2</v>
      </c>
      <c r="M5" s="44">
        <f t="shared" si="3"/>
        <v>26</v>
      </c>
      <c r="N5" s="45">
        <v>141</v>
      </c>
      <c r="O5" s="46">
        <f t="shared" si="4"/>
        <v>0.18439716312056736</v>
      </c>
      <c r="P5" s="48"/>
    </row>
    <row r="6" spans="1:16" ht="17.45" customHeight="1">
      <c r="A6" s="9">
        <v>3</v>
      </c>
      <c r="B6" s="16">
        <v>2015013191</v>
      </c>
      <c r="C6" s="17" t="s">
        <v>21</v>
      </c>
      <c r="D6" s="12">
        <v>2015</v>
      </c>
      <c r="E6" s="13" t="s">
        <v>19</v>
      </c>
      <c r="F6" s="18">
        <v>9.08</v>
      </c>
      <c r="G6" s="66">
        <v>68.91</v>
      </c>
      <c r="H6" s="66">
        <v>4.3899999999999997</v>
      </c>
      <c r="I6" s="43">
        <f t="shared" si="0"/>
        <v>82.38</v>
      </c>
      <c r="J6" s="44">
        <f t="shared" si="1"/>
        <v>4</v>
      </c>
      <c r="K6" s="45">
        <v>28</v>
      </c>
      <c r="L6" s="46">
        <f t="shared" si="2"/>
        <v>0.14285714285714285</v>
      </c>
      <c r="M6" s="44">
        <f t="shared" si="3"/>
        <v>39</v>
      </c>
      <c r="N6" s="45">
        <v>141</v>
      </c>
      <c r="O6" s="46">
        <f t="shared" si="4"/>
        <v>0.27659574468085107</v>
      </c>
      <c r="P6" s="48"/>
    </row>
    <row r="7" spans="1:16" ht="17.45" customHeight="1">
      <c r="A7" s="9">
        <v>4</v>
      </c>
      <c r="B7" s="16">
        <v>2015011093</v>
      </c>
      <c r="C7" s="17" t="s">
        <v>22</v>
      </c>
      <c r="D7" s="12">
        <v>2015</v>
      </c>
      <c r="E7" s="13" t="s">
        <v>19</v>
      </c>
      <c r="F7" s="18">
        <v>9.64</v>
      </c>
      <c r="G7" s="66">
        <v>67.86</v>
      </c>
      <c r="H7" s="66">
        <v>4.8</v>
      </c>
      <c r="I7" s="43">
        <f t="shared" si="0"/>
        <v>82.3</v>
      </c>
      <c r="J7" s="44">
        <f t="shared" si="1"/>
        <v>5</v>
      </c>
      <c r="K7" s="45">
        <v>28</v>
      </c>
      <c r="L7" s="46">
        <f t="shared" si="2"/>
        <v>0.17857142857142858</v>
      </c>
      <c r="M7" s="44">
        <f t="shared" si="3"/>
        <v>40</v>
      </c>
      <c r="N7" s="45">
        <v>141</v>
      </c>
      <c r="O7" s="46">
        <f t="shared" si="4"/>
        <v>0.28368794326241137</v>
      </c>
      <c r="P7" s="48"/>
    </row>
    <row r="8" spans="1:16" ht="17.45" customHeight="1">
      <c r="A8" s="9">
        <v>5</v>
      </c>
      <c r="B8" s="16">
        <v>2015013229</v>
      </c>
      <c r="C8" s="17" t="s">
        <v>23</v>
      </c>
      <c r="D8" s="12">
        <v>2015</v>
      </c>
      <c r="E8" s="13" t="s">
        <v>19</v>
      </c>
      <c r="F8" s="18">
        <v>8.44</v>
      </c>
      <c r="G8" s="66">
        <v>69.16</v>
      </c>
      <c r="H8" s="66">
        <v>4.37</v>
      </c>
      <c r="I8" s="43">
        <f t="shared" si="0"/>
        <v>81.97</v>
      </c>
      <c r="J8" s="44">
        <f t="shared" si="1"/>
        <v>6</v>
      </c>
      <c r="K8" s="45">
        <v>28</v>
      </c>
      <c r="L8" s="46">
        <f t="shared" si="2"/>
        <v>0.21428571428571427</v>
      </c>
      <c r="M8" s="44">
        <f t="shared" si="3"/>
        <v>45</v>
      </c>
      <c r="N8" s="45">
        <v>141</v>
      </c>
      <c r="O8" s="46">
        <f t="shared" si="4"/>
        <v>0.31914893617021278</v>
      </c>
      <c r="P8" s="48"/>
    </row>
    <row r="9" spans="1:16" ht="17.45" customHeight="1">
      <c r="A9" s="9">
        <v>6</v>
      </c>
      <c r="B9" s="16">
        <v>2015013234</v>
      </c>
      <c r="C9" s="17" t="s">
        <v>24</v>
      </c>
      <c r="D9" s="12">
        <v>2015</v>
      </c>
      <c r="E9" s="13" t="s">
        <v>19</v>
      </c>
      <c r="F9" s="18">
        <v>8.6</v>
      </c>
      <c r="G9" s="66">
        <v>67.81</v>
      </c>
      <c r="H9" s="66">
        <v>5.3</v>
      </c>
      <c r="I9" s="43">
        <f t="shared" si="0"/>
        <v>81.709999999999994</v>
      </c>
      <c r="J9" s="44">
        <f t="shared" si="1"/>
        <v>8</v>
      </c>
      <c r="K9" s="45">
        <v>28</v>
      </c>
      <c r="L9" s="46">
        <f t="shared" si="2"/>
        <v>0.2857142857142857</v>
      </c>
      <c r="M9" s="44">
        <f t="shared" si="3"/>
        <v>48</v>
      </c>
      <c r="N9" s="45">
        <v>141</v>
      </c>
      <c r="O9" s="46">
        <f t="shared" si="4"/>
        <v>0.34042553191489361</v>
      </c>
      <c r="P9" s="48"/>
    </row>
    <row r="10" spans="1:16" ht="17.45" customHeight="1">
      <c r="A10" s="9">
        <v>7</v>
      </c>
      <c r="B10" s="16">
        <v>2015011122</v>
      </c>
      <c r="C10" s="17" t="s">
        <v>25</v>
      </c>
      <c r="D10" s="12">
        <v>2015</v>
      </c>
      <c r="E10" s="13" t="s">
        <v>19</v>
      </c>
      <c r="F10" s="18">
        <v>8.4</v>
      </c>
      <c r="G10" s="66">
        <v>68.5</v>
      </c>
      <c r="H10" s="66">
        <v>4.53</v>
      </c>
      <c r="I10" s="43">
        <f t="shared" si="0"/>
        <v>81.430000000000007</v>
      </c>
      <c r="J10" s="44">
        <f t="shared" si="1"/>
        <v>9</v>
      </c>
      <c r="K10" s="45">
        <v>28</v>
      </c>
      <c r="L10" s="46">
        <f t="shared" si="2"/>
        <v>0.32142857142857145</v>
      </c>
      <c r="M10" s="44">
        <f t="shared" si="3"/>
        <v>50</v>
      </c>
      <c r="N10" s="45">
        <v>141</v>
      </c>
      <c r="O10" s="46">
        <f t="shared" si="4"/>
        <v>0.3546099290780142</v>
      </c>
      <c r="P10" s="48"/>
    </row>
    <row r="11" spans="1:16" ht="17.45" customHeight="1">
      <c r="A11" s="9">
        <v>8</v>
      </c>
      <c r="B11" s="16">
        <v>2015013193</v>
      </c>
      <c r="C11" s="17" t="s">
        <v>26</v>
      </c>
      <c r="D11" s="12">
        <v>2015</v>
      </c>
      <c r="E11" s="13" t="s">
        <v>19</v>
      </c>
      <c r="F11" s="18">
        <v>9.08</v>
      </c>
      <c r="G11" s="66">
        <v>68.86</v>
      </c>
      <c r="H11" s="66">
        <v>4.78</v>
      </c>
      <c r="I11" s="43">
        <f t="shared" si="0"/>
        <v>82.72</v>
      </c>
      <c r="J11" s="44">
        <f t="shared" si="1"/>
        <v>3</v>
      </c>
      <c r="K11" s="45">
        <v>28</v>
      </c>
      <c r="L11" s="46">
        <f t="shared" si="2"/>
        <v>0.10714285714285714</v>
      </c>
      <c r="M11" s="44">
        <f t="shared" si="3"/>
        <v>35</v>
      </c>
      <c r="N11" s="45">
        <v>141</v>
      </c>
      <c r="O11" s="46">
        <f t="shared" si="4"/>
        <v>0.24822695035460993</v>
      </c>
      <c r="P11" s="48"/>
    </row>
    <row r="12" spans="1:16" ht="17.45" customHeight="1">
      <c r="A12" s="9">
        <v>9</v>
      </c>
      <c r="B12" s="16">
        <v>2015013168</v>
      </c>
      <c r="C12" s="17" t="s">
        <v>27</v>
      </c>
      <c r="D12" s="12">
        <v>2015</v>
      </c>
      <c r="E12" s="13" t="s">
        <v>19</v>
      </c>
      <c r="F12" s="18">
        <v>8.08</v>
      </c>
      <c r="G12" s="66">
        <v>68.819999999999993</v>
      </c>
      <c r="H12" s="66">
        <v>4.46</v>
      </c>
      <c r="I12" s="43">
        <f t="shared" si="0"/>
        <v>81.359999999999985</v>
      </c>
      <c r="J12" s="44">
        <f t="shared" si="1"/>
        <v>10</v>
      </c>
      <c r="K12" s="45">
        <v>28</v>
      </c>
      <c r="L12" s="46">
        <f t="shared" si="2"/>
        <v>0.35714285714285715</v>
      </c>
      <c r="M12" s="44">
        <f t="shared" si="3"/>
        <v>51</v>
      </c>
      <c r="N12" s="45">
        <v>141</v>
      </c>
      <c r="O12" s="46">
        <f t="shared" si="4"/>
        <v>0.36170212765957449</v>
      </c>
      <c r="P12" s="48"/>
    </row>
    <row r="13" spans="1:16" ht="17.45" customHeight="1">
      <c r="A13" s="9">
        <v>10</v>
      </c>
      <c r="B13" s="16">
        <v>2015013230</v>
      </c>
      <c r="C13" s="17" t="s">
        <v>28</v>
      </c>
      <c r="D13" s="12">
        <v>2015</v>
      </c>
      <c r="E13" s="13" t="s">
        <v>19</v>
      </c>
      <c r="F13" s="18">
        <v>9.1999999999999993</v>
      </c>
      <c r="G13" s="66">
        <v>66.77</v>
      </c>
      <c r="H13" s="66">
        <v>5.08</v>
      </c>
      <c r="I13" s="43">
        <f t="shared" si="0"/>
        <v>81.05</v>
      </c>
      <c r="J13" s="44">
        <f t="shared" si="1"/>
        <v>12</v>
      </c>
      <c r="K13" s="45">
        <v>28</v>
      </c>
      <c r="L13" s="46">
        <f t="shared" si="2"/>
        <v>0.42857142857142855</v>
      </c>
      <c r="M13" s="44">
        <f t="shared" si="3"/>
        <v>54</v>
      </c>
      <c r="N13" s="45">
        <v>141</v>
      </c>
      <c r="O13" s="46">
        <f t="shared" si="4"/>
        <v>0.38297872340425532</v>
      </c>
      <c r="P13" s="48"/>
    </row>
    <row r="14" spans="1:16" ht="17.45" customHeight="1">
      <c r="A14" s="9">
        <v>11</v>
      </c>
      <c r="B14" s="16">
        <v>2015013244</v>
      </c>
      <c r="C14" s="17" t="s">
        <v>29</v>
      </c>
      <c r="D14" s="12">
        <v>2015</v>
      </c>
      <c r="E14" s="13" t="s">
        <v>19</v>
      </c>
      <c r="F14" s="18">
        <v>9.0299999999999994</v>
      </c>
      <c r="G14" s="66">
        <v>68.91</v>
      </c>
      <c r="H14" s="66">
        <v>3.33</v>
      </c>
      <c r="I14" s="43">
        <f t="shared" si="0"/>
        <v>81.27</v>
      </c>
      <c r="J14" s="44">
        <f t="shared" si="1"/>
        <v>11</v>
      </c>
      <c r="K14" s="45">
        <v>28</v>
      </c>
      <c r="L14" s="46">
        <f t="shared" si="2"/>
        <v>0.39285714285714285</v>
      </c>
      <c r="M14" s="44">
        <f t="shared" si="3"/>
        <v>52</v>
      </c>
      <c r="N14" s="45">
        <v>141</v>
      </c>
      <c r="O14" s="46">
        <f t="shared" si="4"/>
        <v>0.36879432624113473</v>
      </c>
      <c r="P14" s="48"/>
    </row>
    <row r="15" spans="1:16" ht="17.25" customHeight="1">
      <c r="A15" s="9">
        <v>12</v>
      </c>
      <c r="B15" s="16">
        <v>2015013199</v>
      </c>
      <c r="C15" s="17" t="s">
        <v>30</v>
      </c>
      <c r="D15" s="12">
        <v>2015</v>
      </c>
      <c r="E15" s="13" t="s">
        <v>19</v>
      </c>
      <c r="F15" s="18">
        <v>8.92</v>
      </c>
      <c r="G15" s="66">
        <v>64.67</v>
      </c>
      <c r="H15" s="66">
        <v>3.39</v>
      </c>
      <c r="I15" s="43">
        <f t="shared" si="0"/>
        <v>76.98</v>
      </c>
      <c r="J15" s="44">
        <f t="shared" si="1"/>
        <v>16</v>
      </c>
      <c r="K15" s="45">
        <v>28</v>
      </c>
      <c r="L15" s="46">
        <f t="shared" si="2"/>
        <v>0.5714285714285714</v>
      </c>
      <c r="M15" s="44">
        <f t="shared" si="3"/>
        <v>85</v>
      </c>
      <c r="N15" s="45">
        <v>141</v>
      </c>
      <c r="O15" s="46">
        <f t="shared" si="4"/>
        <v>0.6028368794326241</v>
      </c>
      <c r="P15" s="48"/>
    </row>
    <row r="16" spans="1:16" ht="17.25" customHeight="1">
      <c r="A16" s="9">
        <v>13</v>
      </c>
      <c r="B16" s="16">
        <v>2015013232</v>
      </c>
      <c r="C16" s="17" t="s">
        <v>31</v>
      </c>
      <c r="D16" s="12">
        <v>2015</v>
      </c>
      <c r="E16" s="13" t="s">
        <v>19</v>
      </c>
      <c r="F16" s="18">
        <v>8.52</v>
      </c>
      <c r="G16" s="66">
        <v>67.67</v>
      </c>
      <c r="H16" s="66">
        <v>4.75</v>
      </c>
      <c r="I16" s="43">
        <f t="shared" si="0"/>
        <v>80.94</v>
      </c>
      <c r="J16" s="44">
        <f t="shared" si="1"/>
        <v>13</v>
      </c>
      <c r="K16" s="45">
        <v>28</v>
      </c>
      <c r="L16" s="46">
        <f t="shared" si="2"/>
        <v>0.4642857142857143</v>
      </c>
      <c r="M16" s="44">
        <f t="shared" si="3"/>
        <v>55</v>
      </c>
      <c r="N16" s="45">
        <v>141</v>
      </c>
      <c r="O16" s="46">
        <f t="shared" si="4"/>
        <v>0.39007092198581561</v>
      </c>
      <c r="P16" s="48"/>
    </row>
    <row r="17" spans="1:16" ht="17.25" customHeight="1">
      <c r="A17" s="9">
        <v>14</v>
      </c>
      <c r="B17" s="16">
        <v>2015013148</v>
      </c>
      <c r="C17" s="17" t="s">
        <v>32</v>
      </c>
      <c r="D17" s="12">
        <v>2015</v>
      </c>
      <c r="E17" s="13" t="s">
        <v>19</v>
      </c>
      <c r="F17" s="18">
        <v>7.8</v>
      </c>
      <c r="G17" s="66">
        <v>68.34</v>
      </c>
      <c r="H17" s="66">
        <v>3.78</v>
      </c>
      <c r="I17" s="43">
        <f t="shared" si="0"/>
        <v>79.92</v>
      </c>
      <c r="J17" s="44">
        <f t="shared" si="1"/>
        <v>14</v>
      </c>
      <c r="K17" s="45">
        <v>28</v>
      </c>
      <c r="L17" s="46">
        <f t="shared" si="2"/>
        <v>0.5</v>
      </c>
      <c r="M17" s="44">
        <f t="shared" si="3"/>
        <v>61</v>
      </c>
      <c r="N17" s="45">
        <v>141</v>
      </c>
      <c r="O17" s="46">
        <f t="shared" si="4"/>
        <v>0.43262411347517732</v>
      </c>
      <c r="P17" s="48"/>
    </row>
    <row r="18" spans="1:16" ht="17.45" customHeight="1">
      <c r="A18" s="9">
        <v>15</v>
      </c>
      <c r="B18" s="16">
        <v>2015013233</v>
      </c>
      <c r="C18" s="17" t="s">
        <v>33</v>
      </c>
      <c r="D18" s="12">
        <v>2015</v>
      </c>
      <c r="E18" s="13" t="s">
        <v>19</v>
      </c>
      <c r="F18" s="18">
        <v>9.68</v>
      </c>
      <c r="G18" s="66">
        <v>65.34</v>
      </c>
      <c r="H18" s="66">
        <v>4.6100000000000003</v>
      </c>
      <c r="I18" s="43">
        <f t="shared" si="0"/>
        <v>79.63000000000001</v>
      </c>
      <c r="J18" s="44">
        <f t="shared" si="1"/>
        <v>15</v>
      </c>
      <c r="K18" s="45">
        <v>28</v>
      </c>
      <c r="L18" s="46">
        <f t="shared" si="2"/>
        <v>0.5357142857142857</v>
      </c>
      <c r="M18" s="44">
        <f t="shared" si="3"/>
        <v>63</v>
      </c>
      <c r="N18" s="45">
        <v>141</v>
      </c>
      <c r="O18" s="46">
        <f t="shared" si="4"/>
        <v>0.44680851063829785</v>
      </c>
      <c r="P18" s="48"/>
    </row>
    <row r="19" spans="1:16" ht="17.45" customHeight="1">
      <c r="A19" s="9">
        <v>16</v>
      </c>
      <c r="B19" s="16">
        <v>2015013206</v>
      </c>
      <c r="C19" s="17" t="s">
        <v>34</v>
      </c>
      <c r="D19" s="12">
        <v>2015</v>
      </c>
      <c r="E19" s="13" t="s">
        <v>19</v>
      </c>
      <c r="F19" s="18">
        <v>8.2799999999999994</v>
      </c>
      <c r="G19" s="66">
        <v>64.3</v>
      </c>
      <c r="H19" s="66">
        <v>3.25</v>
      </c>
      <c r="I19" s="43">
        <f t="shared" si="0"/>
        <v>75.83</v>
      </c>
      <c r="J19" s="44">
        <f t="shared" si="1"/>
        <v>18</v>
      </c>
      <c r="K19" s="45">
        <v>28</v>
      </c>
      <c r="L19" s="46">
        <f t="shared" si="2"/>
        <v>0.6428571428571429</v>
      </c>
      <c r="M19" s="44">
        <f t="shared" si="3"/>
        <v>90</v>
      </c>
      <c r="N19" s="45">
        <v>141</v>
      </c>
      <c r="O19" s="46">
        <f t="shared" si="4"/>
        <v>0.63829787234042556</v>
      </c>
      <c r="P19" s="48"/>
    </row>
    <row r="20" spans="1:16" ht="17.45" customHeight="1">
      <c r="A20" s="9">
        <v>17</v>
      </c>
      <c r="B20" s="16">
        <v>2015013220</v>
      </c>
      <c r="C20" s="17" t="s">
        <v>35</v>
      </c>
      <c r="D20" s="12">
        <v>2015</v>
      </c>
      <c r="E20" s="13" t="s">
        <v>19</v>
      </c>
      <c r="F20" s="18">
        <v>8.58</v>
      </c>
      <c r="G20" s="66">
        <v>63.6</v>
      </c>
      <c r="H20" s="66">
        <v>3.1</v>
      </c>
      <c r="I20" s="43">
        <f t="shared" si="0"/>
        <v>75.28</v>
      </c>
      <c r="J20" s="44">
        <f t="shared" si="1"/>
        <v>19</v>
      </c>
      <c r="K20" s="45">
        <v>28</v>
      </c>
      <c r="L20" s="46">
        <f t="shared" si="2"/>
        <v>0.6785714285714286</v>
      </c>
      <c r="M20" s="44">
        <f t="shared" si="3"/>
        <v>96</v>
      </c>
      <c r="N20" s="45">
        <v>141</v>
      </c>
      <c r="O20" s="46">
        <f t="shared" si="4"/>
        <v>0.68085106382978722</v>
      </c>
      <c r="P20" s="48"/>
    </row>
    <row r="21" spans="1:16" ht="17.45" customHeight="1">
      <c r="A21" s="9">
        <v>18</v>
      </c>
      <c r="B21" s="16">
        <v>2015013158</v>
      </c>
      <c r="C21" s="17" t="s">
        <v>36</v>
      </c>
      <c r="D21" s="12">
        <v>2015</v>
      </c>
      <c r="E21" s="13" t="s">
        <v>19</v>
      </c>
      <c r="F21" s="18">
        <v>8.8000000000000007</v>
      </c>
      <c r="G21" s="66">
        <v>63.7</v>
      </c>
      <c r="H21" s="66">
        <v>3.67</v>
      </c>
      <c r="I21" s="43">
        <f t="shared" si="0"/>
        <v>76.17</v>
      </c>
      <c r="J21" s="44">
        <f t="shared" si="1"/>
        <v>17</v>
      </c>
      <c r="K21" s="45">
        <v>28</v>
      </c>
      <c r="L21" s="46">
        <f t="shared" si="2"/>
        <v>0.6071428571428571</v>
      </c>
      <c r="M21" s="44">
        <f t="shared" si="3"/>
        <v>88</v>
      </c>
      <c r="N21" s="45">
        <v>141</v>
      </c>
      <c r="O21" s="46">
        <f t="shared" si="4"/>
        <v>0.62411347517730498</v>
      </c>
      <c r="P21" s="48"/>
    </row>
    <row r="22" spans="1:16" ht="17.45" customHeight="1">
      <c r="A22" s="9">
        <v>19</v>
      </c>
      <c r="B22" s="19">
        <v>2015013210</v>
      </c>
      <c r="C22" s="17" t="s">
        <v>37</v>
      </c>
      <c r="D22" s="12">
        <v>2015</v>
      </c>
      <c r="E22" s="13" t="s">
        <v>19</v>
      </c>
      <c r="F22" s="66">
        <v>9</v>
      </c>
      <c r="G22" s="66">
        <v>62.38</v>
      </c>
      <c r="H22" s="66">
        <v>3.13</v>
      </c>
      <c r="I22" s="43">
        <f t="shared" si="0"/>
        <v>74.509999999999991</v>
      </c>
      <c r="J22" s="44">
        <f t="shared" si="1"/>
        <v>20</v>
      </c>
      <c r="K22" s="45">
        <v>28</v>
      </c>
      <c r="L22" s="46">
        <f t="shared" si="2"/>
        <v>0.7142857142857143</v>
      </c>
      <c r="M22" s="44">
        <f t="shared" si="3"/>
        <v>106</v>
      </c>
      <c r="N22" s="45">
        <v>141</v>
      </c>
      <c r="O22" s="46">
        <f t="shared" si="4"/>
        <v>0.75177304964539005</v>
      </c>
      <c r="P22" s="49"/>
    </row>
    <row r="23" spans="1:16" ht="17.45" customHeight="1">
      <c r="A23" s="9">
        <v>20</v>
      </c>
      <c r="B23" s="19">
        <v>2015013215</v>
      </c>
      <c r="C23" s="17" t="s">
        <v>38</v>
      </c>
      <c r="D23" s="12">
        <v>2015</v>
      </c>
      <c r="E23" s="13" t="s">
        <v>19</v>
      </c>
      <c r="F23" s="66">
        <v>7</v>
      </c>
      <c r="G23" s="66">
        <v>64.28</v>
      </c>
      <c r="H23" s="66">
        <v>2.62</v>
      </c>
      <c r="I23" s="43">
        <f t="shared" si="0"/>
        <v>73.900000000000006</v>
      </c>
      <c r="J23" s="44">
        <f t="shared" si="1"/>
        <v>21</v>
      </c>
      <c r="K23" s="45">
        <v>28</v>
      </c>
      <c r="L23" s="46">
        <f t="shared" si="2"/>
        <v>0.75</v>
      </c>
      <c r="M23" s="44">
        <f t="shared" si="3"/>
        <v>109</v>
      </c>
      <c r="N23" s="45">
        <v>141</v>
      </c>
      <c r="O23" s="46">
        <f t="shared" si="4"/>
        <v>0.77304964539007093</v>
      </c>
      <c r="P23" s="50"/>
    </row>
    <row r="24" spans="1:16" ht="17.45" customHeight="1">
      <c r="A24" s="9">
        <v>21</v>
      </c>
      <c r="B24" s="19">
        <v>2015013156</v>
      </c>
      <c r="C24" s="17" t="s">
        <v>39</v>
      </c>
      <c r="D24" s="12">
        <v>2015</v>
      </c>
      <c r="E24" s="20" t="s">
        <v>19</v>
      </c>
      <c r="F24" s="66">
        <v>7.7</v>
      </c>
      <c r="G24" s="66">
        <v>62.92</v>
      </c>
      <c r="H24" s="66">
        <v>2.94</v>
      </c>
      <c r="I24" s="43">
        <f t="shared" si="0"/>
        <v>73.56</v>
      </c>
      <c r="J24" s="44">
        <f t="shared" si="1"/>
        <v>22</v>
      </c>
      <c r="K24" s="45">
        <v>28</v>
      </c>
      <c r="L24" s="46">
        <f t="shared" si="2"/>
        <v>0.7857142857142857</v>
      </c>
      <c r="M24" s="44">
        <f t="shared" si="3"/>
        <v>112</v>
      </c>
      <c r="N24" s="45">
        <v>141</v>
      </c>
      <c r="O24" s="46">
        <f t="shared" si="4"/>
        <v>0.79432624113475181</v>
      </c>
      <c r="P24" s="51"/>
    </row>
    <row r="25" spans="1:16" ht="17.45" customHeight="1">
      <c r="A25" s="9">
        <v>22</v>
      </c>
      <c r="B25" s="21">
        <v>2015013171</v>
      </c>
      <c r="C25" s="22" t="s">
        <v>40</v>
      </c>
      <c r="D25" s="12">
        <v>2015</v>
      </c>
      <c r="E25" s="23" t="s">
        <v>19</v>
      </c>
      <c r="F25" s="65">
        <v>7.4</v>
      </c>
      <c r="G25" s="65">
        <v>62.85</v>
      </c>
      <c r="H25" s="65">
        <v>3.08</v>
      </c>
      <c r="I25" s="43">
        <f t="shared" si="0"/>
        <v>73.33</v>
      </c>
      <c r="J25" s="44">
        <f t="shared" si="1"/>
        <v>23</v>
      </c>
      <c r="K25" s="45">
        <v>28</v>
      </c>
      <c r="L25" s="46">
        <f t="shared" si="2"/>
        <v>0.8214285714285714</v>
      </c>
      <c r="M25" s="44">
        <f t="shared" si="3"/>
        <v>113</v>
      </c>
      <c r="N25" s="45">
        <v>141</v>
      </c>
      <c r="O25" s="46">
        <f t="shared" si="4"/>
        <v>0.8014184397163121</v>
      </c>
      <c r="P25" s="51"/>
    </row>
    <row r="26" spans="1:16" ht="17.45" customHeight="1">
      <c r="A26" s="9">
        <v>23</v>
      </c>
      <c r="B26" s="19">
        <v>2015013189</v>
      </c>
      <c r="C26" s="17" t="s">
        <v>41</v>
      </c>
      <c r="D26" s="12">
        <v>2015</v>
      </c>
      <c r="E26" s="20" t="s">
        <v>19</v>
      </c>
      <c r="F26" s="66">
        <v>8.85</v>
      </c>
      <c r="G26" s="66">
        <v>59.7</v>
      </c>
      <c r="H26" s="66">
        <v>2.62</v>
      </c>
      <c r="I26" s="43">
        <f t="shared" si="0"/>
        <v>71.17</v>
      </c>
      <c r="J26" s="44">
        <f t="shared" si="1"/>
        <v>24</v>
      </c>
      <c r="K26" s="45">
        <v>28</v>
      </c>
      <c r="L26" s="46">
        <f t="shared" si="2"/>
        <v>0.8571428571428571</v>
      </c>
      <c r="M26" s="44">
        <f t="shared" si="3"/>
        <v>124</v>
      </c>
      <c r="N26" s="45">
        <v>141</v>
      </c>
      <c r="O26" s="46">
        <f t="shared" si="4"/>
        <v>0.87943262411347523</v>
      </c>
      <c r="P26" s="51"/>
    </row>
    <row r="27" spans="1:16" ht="17.45" customHeight="1">
      <c r="A27" s="9">
        <v>24</v>
      </c>
      <c r="B27" s="19">
        <v>2015013242</v>
      </c>
      <c r="C27" s="17" t="s">
        <v>42</v>
      </c>
      <c r="D27" s="12">
        <v>2015</v>
      </c>
      <c r="E27" s="20" t="s">
        <v>19</v>
      </c>
      <c r="F27" s="66">
        <v>7.98</v>
      </c>
      <c r="G27" s="66">
        <v>59.22</v>
      </c>
      <c r="H27" s="66">
        <v>3.32</v>
      </c>
      <c r="I27" s="43">
        <f t="shared" si="0"/>
        <v>70.52</v>
      </c>
      <c r="J27" s="44">
        <f t="shared" si="1"/>
        <v>25</v>
      </c>
      <c r="K27" s="45">
        <v>28</v>
      </c>
      <c r="L27" s="46">
        <f t="shared" si="2"/>
        <v>0.8928571428571429</v>
      </c>
      <c r="M27" s="44">
        <f t="shared" si="3"/>
        <v>128</v>
      </c>
      <c r="N27" s="45">
        <v>141</v>
      </c>
      <c r="O27" s="46">
        <f t="shared" si="4"/>
        <v>0.90780141843971629</v>
      </c>
      <c r="P27" s="51"/>
    </row>
    <row r="28" spans="1:16" ht="17.45" customHeight="1">
      <c r="A28" s="9">
        <v>25</v>
      </c>
      <c r="B28" s="19">
        <v>2015013214</v>
      </c>
      <c r="C28" s="17" t="s">
        <v>43</v>
      </c>
      <c r="D28" s="12">
        <v>2015</v>
      </c>
      <c r="E28" s="20" t="s">
        <v>19</v>
      </c>
      <c r="F28" s="66">
        <v>7.7</v>
      </c>
      <c r="G28" s="66">
        <v>60.45</v>
      </c>
      <c r="H28" s="66">
        <v>2.14</v>
      </c>
      <c r="I28" s="43">
        <f t="shared" si="0"/>
        <v>70.290000000000006</v>
      </c>
      <c r="J28" s="44">
        <f t="shared" si="1"/>
        <v>26</v>
      </c>
      <c r="K28" s="45">
        <v>28</v>
      </c>
      <c r="L28" s="46">
        <f t="shared" si="2"/>
        <v>0.9285714285714286</v>
      </c>
      <c r="M28" s="44">
        <f t="shared" si="3"/>
        <v>129</v>
      </c>
      <c r="N28" s="45">
        <v>141</v>
      </c>
      <c r="O28" s="46">
        <f t="shared" si="4"/>
        <v>0.91489361702127658</v>
      </c>
      <c r="P28" s="51"/>
    </row>
    <row r="29" spans="1:16" ht="17.45" customHeight="1">
      <c r="A29" s="9">
        <v>26</v>
      </c>
      <c r="B29" s="19">
        <v>2015013227</v>
      </c>
      <c r="C29" s="17" t="s">
        <v>44</v>
      </c>
      <c r="D29" s="12">
        <v>2015</v>
      </c>
      <c r="E29" s="20" t="s">
        <v>19</v>
      </c>
      <c r="F29" s="66">
        <v>7.98</v>
      </c>
      <c r="G29" s="66">
        <v>56.86</v>
      </c>
      <c r="H29" s="66">
        <v>3.14</v>
      </c>
      <c r="I29" s="43">
        <f t="shared" si="0"/>
        <v>67.98</v>
      </c>
      <c r="J29" s="44">
        <f t="shared" si="1"/>
        <v>28</v>
      </c>
      <c r="K29" s="45">
        <v>28</v>
      </c>
      <c r="L29" s="46">
        <f t="shared" si="2"/>
        <v>1</v>
      </c>
      <c r="M29" s="44">
        <f t="shared" si="3"/>
        <v>134</v>
      </c>
      <c r="N29" s="45">
        <v>141</v>
      </c>
      <c r="O29" s="46">
        <f t="shared" si="4"/>
        <v>0.95035460992907805</v>
      </c>
      <c r="P29" s="51"/>
    </row>
    <row r="30" spans="1:16" ht="17.45" customHeight="1">
      <c r="A30" s="9">
        <v>27</v>
      </c>
      <c r="B30" s="19">
        <v>2015013222</v>
      </c>
      <c r="C30" s="17" t="s">
        <v>45</v>
      </c>
      <c r="D30" s="12">
        <v>2015</v>
      </c>
      <c r="E30" s="20" t="s">
        <v>19</v>
      </c>
      <c r="F30" s="66">
        <v>8.5</v>
      </c>
      <c r="G30" s="66">
        <v>68.650000000000006</v>
      </c>
      <c r="H30" s="66">
        <v>4.72</v>
      </c>
      <c r="I30" s="43">
        <f t="shared" si="0"/>
        <v>81.87</v>
      </c>
      <c r="J30" s="44">
        <f t="shared" si="1"/>
        <v>7</v>
      </c>
      <c r="K30" s="45">
        <v>28</v>
      </c>
      <c r="L30" s="46">
        <f t="shared" si="2"/>
        <v>0.25</v>
      </c>
      <c r="M30" s="44">
        <f t="shared" si="3"/>
        <v>47</v>
      </c>
      <c r="N30" s="45">
        <v>141</v>
      </c>
      <c r="O30" s="46">
        <f t="shared" si="4"/>
        <v>0.33333333333333331</v>
      </c>
      <c r="P30" s="51"/>
    </row>
    <row r="31" spans="1:16" ht="17.45" customHeight="1">
      <c r="A31" s="9">
        <v>28</v>
      </c>
      <c r="B31" s="25" t="s">
        <v>46</v>
      </c>
      <c r="C31" s="17" t="s">
        <v>47</v>
      </c>
      <c r="D31" s="12">
        <v>2015</v>
      </c>
      <c r="E31" s="20" t="s">
        <v>19</v>
      </c>
      <c r="F31" s="26">
        <v>7.3</v>
      </c>
      <c r="G31" s="26">
        <v>59.22</v>
      </c>
      <c r="H31" s="26">
        <v>2.86</v>
      </c>
      <c r="I31" s="43">
        <f t="shared" si="0"/>
        <v>69.38</v>
      </c>
      <c r="J31" s="44">
        <f t="shared" si="1"/>
        <v>27</v>
      </c>
      <c r="K31" s="45">
        <v>28</v>
      </c>
      <c r="L31" s="46">
        <f t="shared" si="2"/>
        <v>0.9642857142857143</v>
      </c>
      <c r="M31" s="44">
        <f t="shared" si="3"/>
        <v>130</v>
      </c>
      <c r="N31" s="45">
        <v>141</v>
      </c>
      <c r="O31" s="46">
        <f t="shared" si="4"/>
        <v>0.92198581560283688</v>
      </c>
      <c r="P31" s="51"/>
    </row>
    <row r="32" spans="1:16" ht="17.45" customHeight="1">
      <c r="A32" s="9">
        <v>29</v>
      </c>
      <c r="B32" s="27">
        <v>2015012661</v>
      </c>
      <c r="C32" s="28" t="s">
        <v>48</v>
      </c>
      <c r="D32" s="12">
        <v>2015</v>
      </c>
      <c r="E32" s="29" t="s">
        <v>49</v>
      </c>
      <c r="F32" s="30">
        <v>7.8</v>
      </c>
      <c r="G32" s="30">
        <v>66.58</v>
      </c>
      <c r="H32" s="30">
        <v>3.38</v>
      </c>
      <c r="I32" s="43">
        <f t="shared" si="0"/>
        <v>77.759999999999991</v>
      </c>
      <c r="J32" s="52">
        <f t="shared" ref="J32:J60" si="5">RANK(I32,I$32:I$60)</f>
        <v>12</v>
      </c>
      <c r="K32" s="52">
        <v>29</v>
      </c>
      <c r="L32" s="46">
        <f t="shared" si="2"/>
        <v>0.41379310344827586</v>
      </c>
      <c r="M32" s="44">
        <f t="shared" si="3"/>
        <v>77</v>
      </c>
      <c r="N32" s="45">
        <v>141</v>
      </c>
      <c r="O32" s="46">
        <f t="shared" si="4"/>
        <v>0.54609929078014185</v>
      </c>
      <c r="P32" s="51"/>
    </row>
    <row r="33" spans="1:16" ht="17.45" customHeight="1">
      <c r="A33" s="9">
        <v>30</v>
      </c>
      <c r="B33" s="27">
        <v>2015013130</v>
      </c>
      <c r="C33" s="28" t="s">
        <v>50</v>
      </c>
      <c r="D33" s="12">
        <v>2015</v>
      </c>
      <c r="E33" s="29" t="s">
        <v>49</v>
      </c>
      <c r="F33" s="30">
        <v>9.1</v>
      </c>
      <c r="G33" s="30">
        <v>69.48</v>
      </c>
      <c r="H33" s="30">
        <v>4.45</v>
      </c>
      <c r="I33" s="43">
        <f t="shared" si="0"/>
        <v>83.03</v>
      </c>
      <c r="J33" s="52">
        <f t="shared" si="5"/>
        <v>5</v>
      </c>
      <c r="K33" s="52">
        <v>29</v>
      </c>
      <c r="L33" s="46">
        <f t="shared" si="2"/>
        <v>0.17241379310344829</v>
      </c>
      <c r="M33" s="44">
        <f t="shared" si="3"/>
        <v>34</v>
      </c>
      <c r="N33" s="45">
        <v>141</v>
      </c>
      <c r="O33" s="46">
        <f t="shared" si="4"/>
        <v>0.24113475177304963</v>
      </c>
      <c r="P33" s="51"/>
    </row>
    <row r="34" spans="1:16" ht="17.45" customHeight="1">
      <c r="A34" s="9">
        <v>31</v>
      </c>
      <c r="B34" s="27">
        <v>2015013132</v>
      </c>
      <c r="C34" s="28" t="s">
        <v>51</v>
      </c>
      <c r="D34" s="12">
        <v>2015</v>
      </c>
      <c r="E34" s="29" t="s">
        <v>49</v>
      </c>
      <c r="F34" s="30">
        <v>8.81</v>
      </c>
      <c r="G34" s="30">
        <v>64.150000000000006</v>
      </c>
      <c r="H34" s="30">
        <v>4.12</v>
      </c>
      <c r="I34" s="43">
        <f t="shared" si="0"/>
        <v>77.080000000000013</v>
      </c>
      <c r="J34" s="52">
        <f t="shared" si="5"/>
        <v>14</v>
      </c>
      <c r="K34" s="52">
        <v>29</v>
      </c>
      <c r="L34" s="46">
        <f t="shared" si="2"/>
        <v>0.48275862068965519</v>
      </c>
      <c r="M34" s="44">
        <f t="shared" si="3"/>
        <v>84</v>
      </c>
      <c r="N34" s="45">
        <v>141</v>
      </c>
      <c r="O34" s="46">
        <f t="shared" si="4"/>
        <v>0.5957446808510638</v>
      </c>
      <c r="P34" s="51"/>
    </row>
    <row r="35" spans="1:16" ht="17.45" customHeight="1">
      <c r="A35" s="9">
        <v>32</v>
      </c>
      <c r="B35" s="27">
        <v>2015013133</v>
      </c>
      <c r="C35" s="28" t="s">
        <v>52</v>
      </c>
      <c r="D35" s="12">
        <v>2015</v>
      </c>
      <c r="E35" s="29" t="s">
        <v>49</v>
      </c>
      <c r="F35" s="30">
        <v>9.1</v>
      </c>
      <c r="G35" s="30">
        <v>64.12</v>
      </c>
      <c r="H35" s="30">
        <v>2.88</v>
      </c>
      <c r="I35" s="43">
        <f t="shared" si="0"/>
        <v>76.099999999999994</v>
      </c>
      <c r="J35" s="52">
        <f t="shared" si="5"/>
        <v>15</v>
      </c>
      <c r="K35" s="52">
        <v>29</v>
      </c>
      <c r="L35" s="46">
        <f t="shared" si="2"/>
        <v>0.51724137931034486</v>
      </c>
      <c r="M35" s="44">
        <f t="shared" si="3"/>
        <v>89</v>
      </c>
      <c r="N35" s="45">
        <v>141</v>
      </c>
      <c r="O35" s="46">
        <f t="shared" si="4"/>
        <v>0.63120567375886527</v>
      </c>
      <c r="P35" s="51"/>
    </row>
    <row r="36" spans="1:16" ht="17.45" customHeight="1">
      <c r="A36" s="9">
        <v>33</v>
      </c>
      <c r="B36" s="31">
        <v>2015013135</v>
      </c>
      <c r="C36" s="32" t="s">
        <v>53</v>
      </c>
      <c r="D36" s="12">
        <v>2015</v>
      </c>
      <c r="E36" s="33" t="s">
        <v>49</v>
      </c>
      <c r="F36" s="34">
        <v>9</v>
      </c>
      <c r="G36" s="34">
        <v>60.12</v>
      </c>
      <c r="H36" s="34">
        <v>3.24</v>
      </c>
      <c r="I36" s="53">
        <f t="shared" ref="I36:I67" si="6">SUM(F36:H36)</f>
        <v>72.36</v>
      </c>
      <c r="J36" s="52">
        <f t="shared" si="5"/>
        <v>24</v>
      </c>
      <c r="K36" s="52">
        <v>29</v>
      </c>
      <c r="L36" s="46">
        <f t="shared" ref="L36:L67" si="7">IFERROR(J36/K36,"")</f>
        <v>0.82758620689655171</v>
      </c>
      <c r="M36" s="44">
        <f t="shared" ref="M36:M67" si="8">RANK(I36,I$4:I$144)</f>
        <v>119</v>
      </c>
      <c r="N36" s="45">
        <v>141</v>
      </c>
      <c r="O36" s="46">
        <f t="shared" ref="O36:O67" si="9">IFERROR(M36/N36,"")</f>
        <v>0.84397163120567376</v>
      </c>
      <c r="P36" s="51"/>
    </row>
    <row r="37" spans="1:16" ht="17.45" customHeight="1">
      <c r="A37" s="9">
        <v>34</v>
      </c>
      <c r="B37" s="31">
        <v>2015013136</v>
      </c>
      <c r="C37" s="32" t="s">
        <v>54</v>
      </c>
      <c r="D37" s="12">
        <v>2015</v>
      </c>
      <c r="E37" s="33" t="s">
        <v>49</v>
      </c>
      <c r="F37" s="35">
        <v>7.96</v>
      </c>
      <c r="G37" s="35">
        <v>64.38</v>
      </c>
      <c r="H37" s="35">
        <v>3.11</v>
      </c>
      <c r="I37" s="53">
        <f t="shared" si="6"/>
        <v>75.449999999999989</v>
      </c>
      <c r="J37" s="52">
        <f t="shared" si="5"/>
        <v>18</v>
      </c>
      <c r="K37" s="52">
        <v>29</v>
      </c>
      <c r="L37" s="46">
        <f t="shared" si="7"/>
        <v>0.62068965517241381</v>
      </c>
      <c r="M37" s="44">
        <f t="shared" si="8"/>
        <v>93</v>
      </c>
      <c r="N37" s="45">
        <v>141</v>
      </c>
      <c r="O37" s="46">
        <f t="shared" si="9"/>
        <v>0.65957446808510634</v>
      </c>
      <c r="P37" s="51"/>
    </row>
    <row r="38" spans="1:16" ht="17.45" customHeight="1">
      <c r="A38" s="9">
        <v>35</v>
      </c>
      <c r="B38" s="31">
        <v>2015013138</v>
      </c>
      <c r="C38" s="32" t="s">
        <v>55</v>
      </c>
      <c r="D38" s="12">
        <v>2015</v>
      </c>
      <c r="E38" s="33" t="s">
        <v>49</v>
      </c>
      <c r="F38" s="35">
        <v>8.56</v>
      </c>
      <c r="G38" s="35">
        <v>62.31</v>
      </c>
      <c r="H38" s="35">
        <v>4.6399999999999997</v>
      </c>
      <c r="I38" s="53">
        <f t="shared" si="6"/>
        <v>75.510000000000005</v>
      </c>
      <c r="J38" s="52">
        <f t="shared" si="5"/>
        <v>17</v>
      </c>
      <c r="K38" s="52">
        <v>29</v>
      </c>
      <c r="L38" s="46">
        <f t="shared" si="7"/>
        <v>0.58620689655172409</v>
      </c>
      <c r="M38" s="44">
        <f t="shared" si="8"/>
        <v>92</v>
      </c>
      <c r="N38" s="45">
        <v>141</v>
      </c>
      <c r="O38" s="46">
        <f t="shared" si="9"/>
        <v>0.65248226950354615</v>
      </c>
      <c r="P38" s="51"/>
    </row>
    <row r="39" spans="1:16" ht="17.45" customHeight="1">
      <c r="A39" s="9">
        <v>36</v>
      </c>
      <c r="B39" s="31">
        <v>2015013141</v>
      </c>
      <c r="C39" s="32" t="s">
        <v>56</v>
      </c>
      <c r="D39" s="12">
        <v>2015</v>
      </c>
      <c r="E39" s="33" t="s">
        <v>49</v>
      </c>
      <c r="F39" s="35">
        <v>8.08</v>
      </c>
      <c r="G39" s="35">
        <v>62.26</v>
      </c>
      <c r="H39" s="35">
        <v>3.59</v>
      </c>
      <c r="I39" s="53">
        <f t="shared" si="6"/>
        <v>73.930000000000007</v>
      </c>
      <c r="J39" s="52">
        <f t="shared" si="5"/>
        <v>22</v>
      </c>
      <c r="K39" s="52">
        <v>29</v>
      </c>
      <c r="L39" s="46">
        <f t="shared" si="7"/>
        <v>0.75862068965517238</v>
      </c>
      <c r="M39" s="44">
        <f t="shared" si="8"/>
        <v>108</v>
      </c>
      <c r="N39" s="45">
        <v>141</v>
      </c>
      <c r="O39" s="46">
        <f t="shared" si="9"/>
        <v>0.76595744680851063</v>
      </c>
      <c r="P39" s="51"/>
    </row>
    <row r="40" spans="1:16" ht="17.45" customHeight="1">
      <c r="A40" s="9">
        <v>37</v>
      </c>
      <c r="B40" s="31">
        <v>2015013142</v>
      </c>
      <c r="C40" s="32" t="s">
        <v>57</v>
      </c>
      <c r="D40" s="12">
        <v>2015</v>
      </c>
      <c r="E40" s="33" t="s">
        <v>49</v>
      </c>
      <c r="F40" s="35">
        <v>9.14</v>
      </c>
      <c r="G40" s="35">
        <v>72.37</v>
      </c>
      <c r="H40" s="35">
        <v>6.34</v>
      </c>
      <c r="I40" s="53">
        <f t="shared" si="6"/>
        <v>87.850000000000009</v>
      </c>
      <c r="J40" s="52">
        <f t="shared" si="5"/>
        <v>2</v>
      </c>
      <c r="K40" s="52">
        <v>29</v>
      </c>
      <c r="L40" s="46">
        <f t="shared" si="7"/>
        <v>6.8965517241379309E-2</v>
      </c>
      <c r="M40" s="44">
        <f t="shared" si="8"/>
        <v>7</v>
      </c>
      <c r="N40" s="45">
        <v>141</v>
      </c>
      <c r="O40" s="46">
        <f t="shared" si="9"/>
        <v>4.9645390070921988E-2</v>
      </c>
      <c r="P40" s="51"/>
    </row>
    <row r="41" spans="1:16" ht="17.45" customHeight="1">
      <c r="A41" s="9">
        <v>38</v>
      </c>
      <c r="B41" s="31">
        <v>2015013143</v>
      </c>
      <c r="C41" s="32" t="s">
        <v>58</v>
      </c>
      <c r="D41" s="12">
        <v>2015</v>
      </c>
      <c r="E41" s="33" t="s">
        <v>49</v>
      </c>
      <c r="F41" s="35">
        <v>9.36</v>
      </c>
      <c r="G41" s="35">
        <v>72.88</v>
      </c>
      <c r="H41" s="35">
        <v>4.5199999999999996</v>
      </c>
      <c r="I41" s="53">
        <f t="shared" si="6"/>
        <v>86.759999999999991</v>
      </c>
      <c r="J41" s="52">
        <f t="shared" si="5"/>
        <v>3</v>
      </c>
      <c r="K41" s="52">
        <v>29</v>
      </c>
      <c r="L41" s="46">
        <f t="shared" si="7"/>
        <v>0.10344827586206896</v>
      </c>
      <c r="M41" s="44">
        <f t="shared" si="8"/>
        <v>9</v>
      </c>
      <c r="N41" s="45">
        <v>141</v>
      </c>
      <c r="O41" s="46">
        <f t="shared" si="9"/>
        <v>6.3829787234042548E-2</v>
      </c>
      <c r="P41" s="51"/>
    </row>
    <row r="42" spans="1:16" ht="17.45" customHeight="1">
      <c r="A42" s="9">
        <v>39</v>
      </c>
      <c r="B42" s="31">
        <v>2015013145</v>
      </c>
      <c r="C42" s="32" t="s">
        <v>59</v>
      </c>
      <c r="D42" s="12">
        <v>2015</v>
      </c>
      <c r="E42" s="33" t="s">
        <v>49</v>
      </c>
      <c r="F42" s="34">
        <v>7.96</v>
      </c>
      <c r="G42" s="34">
        <v>61.54</v>
      </c>
      <c r="H42" s="34">
        <v>3.52</v>
      </c>
      <c r="I42" s="53">
        <f t="shared" si="6"/>
        <v>73.02</v>
      </c>
      <c r="J42" s="52">
        <f t="shared" si="5"/>
        <v>23</v>
      </c>
      <c r="K42" s="52">
        <v>29</v>
      </c>
      <c r="L42" s="46">
        <f t="shared" si="7"/>
        <v>0.7931034482758621</v>
      </c>
      <c r="M42" s="44">
        <f t="shared" si="8"/>
        <v>115</v>
      </c>
      <c r="N42" s="45">
        <v>141</v>
      </c>
      <c r="O42" s="46">
        <f t="shared" si="9"/>
        <v>0.81560283687943258</v>
      </c>
      <c r="P42" s="51"/>
    </row>
    <row r="43" spans="1:16" ht="17.45" customHeight="1">
      <c r="A43" s="9">
        <v>40</v>
      </c>
      <c r="B43" s="31">
        <v>2015013147</v>
      </c>
      <c r="C43" s="32" t="s">
        <v>60</v>
      </c>
      <c r="D43" s="12">
        <v>2015</v>
      </c>
      <c r="E43" s="33" t="s">
        <v>49</v>
      </c>
      <c r="F43" s="35">
        <v>8.4</v>
      </c>
      <c r="G43" s="35">
        <v>66.709999999999994</v>
      </c>
      <c r="H43" s="35">
        <v>4.54</v>
      </c>
      <c r="I43" s="53">
        <f t="shared" si="6"/>
        <v>79.650000000000006</v>
      </c>
      <c r="J43" s="52">
        <f t="shared" si="5"/>
        <v>10</v>
      </c>
      <c r="K43" s="52">
        <v>29</v>
      </c>
      <c r="L43" s="46">
        <f t="shared" si="7"/>
        <v>0.34482758620689657</v>
      </c>
      <c r="M43" s="44">
        <f t="shared" si="8"/>
        <v>62</v>
      </c>
      <c r="N43" s="45">
        <v>141</v>
      </c>
      <c r="O43" s="46">
        <f t="shared" si="9"/>
        <v>0.43971631205673761</v>
      </c>
      <c r="P43" s="51"/>
    </row>
    <row r="44" spans="1:16" ht="17.45" customHeight="1">
      <c r="A44" s="9">
        <v>41</v>
      </c>
      <c r="B44" s="31">
        <v>2015013149</v>
      </c>
      <c r="C44" s="32" t="s">
        <v>61</v>
      </c>
      <c r="D44" s="12">
        <v>2015</v>
      </c>
      <c r="E44" s="33" t="s">
        <v>49</v>
      </c>
      <c r="F44" s="34">
        <v>8.5</v>
      </c>
      <c r="G44" s="34">
        <v>61.41</v>
      </c>
      <c r="H44" s="34">
        <v>4.8600000000000003</v>
      </c>
      <c r="I44" s="53">
        <f t="shared" si="6"/>
        <v>74.77</v>
      </c>
      <c r="J44" s="52">
        <f t="shared" si="5"/>
        <v>21</v>
      </c>
      <c r="K44" s="52">
        <v>29</v>
      </c>
      <c r="L44" s="46">
        <f t="shared" si="7"/>
        <v>0.72413793103448276</v>
      </c>
      <c r="M44" s="44">
        <f t="shared" si="8"/>
        <v>101</v>
      </c>
      <c r="N44" s="45">
        <v>141</v>
      </c>
      <c r="O44" s="46">
        <f t="shared" si="9"/>
        <v>0.71631205673758869</v>
      </c>
      <c r="P44" s="51"/>
    </row>
    <row r="45" spans="1:16" ht="17.45" customHeight="1">
      <c r="A45" s="9">
        <v>42</v>
      </c>
      <c r="B45" s="31">
        <v>2015013151</v>
      </c>
      <c r="C45" s="32" t="s">
        <v>62</v>
      </c>
      <c r="D45" s="12">
        <v>2015</v>
      </c>
      <c r="E45" s="33" t="s">
        <v>49</v>
      </c>
      <c r="F45" s="35">
        <v>10</v>
      </c>
      <c r="G45" s="35">
        <v>64.819999999999993</v>
      </c>
      <c r="H45" s="35">
        <v>6.02</v>
      </c>
      <c r="I45" s="53">
        <f t="shared" si="6"/>
        <v>80.839999999999989</v>
      </c>
      <c r="J45" s="52">
        <f t="shared" si="5"/>
        <v>9</v>
      </c>
      <c r="K45" s="52">
        <v>29</v>
      </c>
      <c r="L45" s="46">
        <f t="shared" si="7"/>
        <v>0.31034482758620691</v>
      </c>
      <c r="M45" s="44">
        <f t="shared" si="8"/>
        <v>56</v>
      </c>
      <c r="N45" s="45">
        <v>141</v>
      </c>
      <c r="O45" s="46">
        <f t="shared" si="9"/>
        <v>0.3971631205673759</v>
      </c>
      <c r="P45" s="51"/>
    </row>
    <row r="46" spans="1:16" ht="17.45" customHeight="1">
      <c r="A46" s="9">
        <v>43</v>
      </c>
      <c r="B46" s="31">
        <v>2015013152</v>
      </c>
      <c r="C46" s="32" t="s">
        <v>63</v>
      </c>
      <c r="D46" s="12">
        <v>2015</v>
      </c>
      <c r="E46" s="33" t="s">
        <v>49</v>
      </c>
      <c r="F46" s="35">
        <v>8.1999999999999993</v>
      </c>
      <c r="G46" s="35">
        <v>70.09</v>
      </c>
      <c r="H46" s="35">
        <v>4.16</v>
      </c>
      <c r="I46" s="53">
        <f t="shared" si="6"/>
        <v>82.45</v>
      </c>
      <c r="J46" s="52">
        <f t="shared" si="5"/>
        <v>7</v>
      </c>
      <c r="K46" s="52">
        <v>29</v>
      </c>
      <c r="L46" s="46">
        <f t="shared" si="7"/>
        <v>0.2413793103448276</v>
      </c>
      <c r="M46" s="44">
        <f t="shared" si="8"/>
        <v>38</v>
      </c>
      <c r="N46" s="45">
        <v>141</v>
      </c>
      <c r="O46" s="46">
        <f t="shared" si="9"/>
        <v>0.26950354609929078</v>
      </c>
      <c r="P46" s="51"/>
    </row>
    <row r="47" spans="1:16" ht="17.45" customHeight="1">
      <c r="A47" s="9">
        <v>44</v>
      </c>
      <c r="B47" s="31">
        <v>2015013154</v>
      </c>
      <c r="C47" s="32" t="s">
        <v>64</v>
      </c>
      <c r="D47" s="12">
        <v>2015</v>
      </c>
      <c r="E47" s="33" t="s">
        <v>49</v>
      </c>
      <c r="F47" s="34">
        <v>7.6</v>
      </c>
      <c r="G47" s="34">
        <v>61.26</v>
      </c>
      <c r="H47" s="34">
        <v>2.77</v>
      </c>
      <c r="I47" s="53">
        <f t="shared" si="6"/>
        <v>71.63</v>
      </c>
      <c r="J47" s="52">
        <f t="shared" si="5"/>
        <v>25</v>
      </c>
      <c r="K47" s="52">
        <v>29</v>
      </c>
      <c r="L47" s="46">
        <f t="shared" si="7"/>
        <v>0.86206896551724133</v>
      </c>
      <c r="M47" s="44">
        <f t="shared" si="8"/>
        <v>122</v>
      </c>
      <c r="N47" s="45">
        <v>141</v>
      </c>
      <c r="O47" s="46">
        <f t="shared" si="9"/>
        <v>0.86524822695035464</v>
      </c>
      <c r="P47" s="51"/>
    </row>
    <row r="48" spans="1:16" ht="17.45" customHeight="1">
      <c r="A48" s="9">
        <v>45</v>
      </c>
      <c r="B48" s="31">
        <v>2015013155</v>
      </c>
      <c r="C48" s="32" t="s">
        <v>65</v>
      </c>
      <c r="D48" s="12">
        <v>2015</v>
      </c>
      <c r="E48" s="33" t="s">
        <v>49</v>
      </c>
      <c r="F48" s="35">
        <v>9.3000000000000007</v>
      </c>
      <c r="G48" s="35">
        <v>64.010000000000005</v>
      </c>
      <c r="H48" s="35">
        <v>4.38</v>
      </c>
      <c r="I48" s="53">
        <f t="shared" si="6"/>
        <v>77.69</v>
      </c>
      <c r="J48" s="52">
        <f t="shared" si="5"/>
        <v>13</v>
      </c>
      <c r="K48" s="52">
        <v>29</v>
      </c>
      <c r="L48" s="46">
        <f t="shared" si="7"/>
        <v>0.44827586206896552</v>
      </c>
      <c r="M48" s="44">
        <f t="shared" si="8"/>
        <v>79</v>
      </c>
      <c r="N48" s="45">
        <v>141</v>
      </c>
      <c r="O48" s="46">
        <f t="shared" si="9"/>
        <v>0.56028368794326244</v>
      </c>
      <c r="P48" s="51"/>
    </row>
    <row r="49" spans="1:16" ht="17.45" customHeight="1">
      <c r="A49" s="9">
        <v>46</v>
      </c>
      <c r="B49" s="31">
        <v>2015013159</v>
      </c>
      <c r="C49" s="32" t="s">
        <v>66</v>
      </c>
      <c r="D49" s="12">
        <v>2015</v>
      </c>
      <c r="E49" s="33" t="s">
        <v>49</v>
      </c>
      <c r="F49" s="35">
        <v>7.82</v>
      </c>
      <c r="G49" s="35">
        <v>64.11</v>
      </c>
      <c r="H49" s="35">
        <v>2.97</v>
      </c>
      <c r="I49" s="53">
        <f t="shared" si="6"/>
        <v>74.900000000000006</v>
      </c>
      <c r="J49" s="52">
        <f t="shared" si="5"/>
        <v>20</v>
      </c>
      <c r="K49" s="52">
        <v>29</v>
      </c>
      <c r="L49" s="46">
        <f t="shared" si="7"/>
        <v>0.68965517241379315</v>
      </c>
      <c r="M49" s="44">
        <f t="shared" si="8"/>
        <v>100</v>
      </c>
      <c r="N49" s="45">
        <v>141</v>
      </c>
      <c r="O49" s="46">
        <f t="shared" si="9"/>
        <v>0.70921985815602839</v>
      </c>
      <c r="P49" s="51"/>
    </row>
    <row r="50" spans="1:16" ht="17.45" customHeight="1">
      <c r="A50" s="9">
        <v>47</v>
      </c>
      <c r="B50" s="31">
        <v>2015013165</v>
      </c>
      <c r="C50" s="32" t="s">
        <v>67</v>
      </c>
      <c r="D50" s="12">
        <v>2015</v>
      </c>
      <c r="E50" s="33" t="s">
        <v>49</v>
      </c>
      <c r="F50" s="35">
        <v>8.2799999999999994</v>
      </c>
      <c r="G50" s="35">
        <v>69.98</v>
      </c>
      <c r="H50" s="35">
        <v>4.2</v>
      </c>
      <c r="I50" s="53">
        <f t="shared" si="6"/>
        <v>82.460000000000008</v>
      </c>
      <c r="J50" s="52">
        <f t="shared" si="5"/>
        <v>6</v>
      </c>
      <c r="K50" s="52">
        <v>29</v>
      </c>
      <c r="L50" s="46">
        <f t="shared" si="7"/>
        <v>0.20689655172413793</v>
      </c>
      <c r="M50" s="44">
        <f t="shared" si="8"/>
        <v>37</v>
      </c>
      <c r="N50" s="45">
        <v>141</v>
      </c>
      <c r="O50" s="46">
        <f t="shared" si="9"/>
        <v>0.26241134751773049</v>
      </c>
      <c r="P50" s="51"/>
    </row>
    <row r="51" spans="1:16" ht="17.45" customHeight="1">
      <c r="A51" s="9">
        <v>48</v>
      </c>
      <c r="B51" s="31">
        <v>2015013166</v>
      </c>
      <c r="C51" s="32" t="s">
        <v>68</v>
      </c>
      <c r="D51" s="12">
        <v>2015</v>
      </c>
      <c r="E51" s="33" t="s">
        <v>49</v>
      </c>
      <c r="F51" s="35">
        <v>8.2799999999999994</v>
      </c>
      <c r="G51" s="35">
        <v>69.38</v>
      </c>
      <c r="H51" s="35">
        <v>4.6399999999999997</v>
      </c>
      <c r="I51" s="53">
        <f t="shared" si="6"/>
        <v>82.3</v>
      </c>
      <c r="J51" s="52">
        <f t="shared" si="5"/>
        <v>8</v>
      </c>
      <c r="K51" s="52">
        <v>29</v>
      </c>
      <c r="L51" s="46">
        <f t="shared" si="7"/>
        <v>0.27586206896551724</v>
      </c>
      <c r="M51" s="44">
        <f t="shared" si="8"/>
        <v>40</v>
      </c>
      <c r="N51" s="45">
        <v>141</v>
      </c>
      <c r="O51" s="46">
        <f t="shared" si="9"/>
        <v>0.28368794326241137</v>
      </c>
      <c r="P51" s="51"/>
    </row>
    <row r="52" spans="1:16" ht="17.45" customHeight="1">
      <c r="A52" s="9">
        <v>49</v>
      </c>
      <c r="B52" s="31">
        <v>2015013170</v>
      </c>
      <c r="C52" s="32" t="s">
        <v>69</v>
      </c>
      <c r="D52" s="12">
        <v>2015</v>
      </c>
      <c r="E52" s="33" t="s">
        <v>49</v>
      </c>
      <c r="F52" s="34">
        <v>7.6</v>
      </c>
      <c r="G52" s="34">
        <v>57.57</v>
      </c>
      <c r="H52" s="34">
        <v>3.22</v>
      </c>
      <c r="I52" s="53">
        <f t="shared" si="6"/>
        <v>68.39</v>
      </c>
      <c r="J52" s="52">
        <f t="shared" si="5"/>
        <v>27</v>
      </c>
      <c r="K52" s="52">
        <v>29</v>
      </c>
      <c r="L52" s="46">
        <f t="shared" si="7"/>
        <v>0.93103448275862066</v>
      </c>
      <c r="M52" s="44">
        <f t="shared" si="8"/>
        <v>132</v>
      </c>
      <c r="N52" s="45">
        <v>141</v>
      </c>
      <c r="O52" s="46">
        <f t="shared" si="9"/>
        <v>0.93617021276595747</v>
      </c>
      <c r="P52" s="51"/>
    </row>
    <row r="53" spans="1:16" ht="17.45" customHeight="1">
      <c r="A53" s="9">
        <v>50</v>
      </c>
      <c r="B53" s="31">
        <v>2015013185</v>
      </c>
      <c r="C53" s="32" t="s">
        <v>70</v>
      </c>
      <c r="D53" s="12">
        <v>2015</v>
      </c>
      <c r="E53" s="33" t="s">
        <v>49</v>
      </c>
      <c r="F53" s="34">
        <v>8.5</v>
      </c>
      <c r="G53" s="34">
        <v>57.34</v>
      </c>
      <c r="H53" s="34">
        <v>2.5</v>
      </c>
      <c r="I53" s="53">
        <f t="shared" si="6"/>
        <v>68.34</v>
      </c>
      <c r="J53" s="52">
        <f t="shared" si="5"/>
        <v>28</v>
      </c>
      <c r="K53" s="52">
        <v>29</v>
      </c>
      <c r="L53" s="46">
        <f t="shared" si="7"/>
        <v>0.96551724137931039</v>
      </c>
      <c r="M53" s="44">
        <f t="shared" si="8"/>
        <v>133</v>
      </c>
      <c r="N53" s="45">
        <v>141</v>
      </c>
      <c r="O53" s="46">
        <f t="shared" si="9"/>
        <v>0.94326241134751776</v>
      </c>
      <c r="P53" s="51"/>
    </row>
    <row r="54" spans="1:16" ht="17.45" customHeight="1">
      <c r="A54" s="9">
        <v>51</v>
      </c>
      <c r="B54" s="31">
        <v>2015013200</v>
      </c>
      <c r="C54" s="32" t="s">
        <v>71</v>
      </c>
      <c r="D54" s="12">
        <v>2015</v>
      </c>
      <c r="E54" s="33" t="s">
        <v>49</v>
      </c>
      <c r="F54" s="35">
        <v>8.5399999999999991</v>
      </c>
      <c r="G54" s="35">
        <v>63.88</v>
      </c>
      <c r="H54" s="35">
        <v>2.84</v>
      </c>
      <c r="I54" s="53">
        <f t="shared" si="6"/>
        <v>75.260000000000005</v>
      </c>
      <c r="J54" s="52">
        <f t="shared" si="5"/>
        <v>19</v>
      </c>
      <c r="K54" s="52">
        <v>29</v>
      </c>
      <c r="L54" s="46">
        <f t="shared" si="7"/>
        <v>0.65517241379310343</v>
      </c>
      <c r="M54" s="44">
        <f t="shared" si="8"/>
        <v>97</v>
      </c>
      <c r="N54" s="45">
        <v>141</v>
      </c>
      <c r="O54" s="46">
        <f t="shared" si="9"/>
        <v>0.68794326241134751</v>
      </c>
      <c r="P54" s="51"/>
    </row>
    <row r="55" spans="1:16" ht="17.45" customHeight="1">
      <c r="A55" s="9">
        <v>52</v>
      </c>
      <c r="B55" s="31">
        <v>2015013202</v>
      </c>
      <c r="C55" s="32" t="s">
        <v>72</v>
      </c>
      <c r="D55" s="12">
        <v>2015</v>
      </c>
      <c r="E55" s="33" t="s">
        <v>49</v>
      </c>
      <c r="F55" s="35">
        <v>9.68</v>
      </c>
      <c r="G55" s="35">
        <v>63.18</v>
      </c>
      <c r="H55" s="35">
        <v>4.93</v>
      </c>
      <c r="I55" s="53">
        <f t="shared" si="6"/>
        <v>77.789999999999992</v>
      </c>
      <c r="J55" s="52">
        <f t="shared" si="5"/>
        <v>11</v>
      </c>
      <c r="K55" s="52">
        <v>29</v>
      </c>
      <c r="L55" s="46">
        <f t="shared" si="7"/>
        <v>0.37931034482758619</v>
      </c>
      <c r="M55" s="44">
        <f t="shared" si="8"/>
        <v>76</v>
      </c>
      <c r="N55" s="45">
        <v>141</v>
      </c>
      <c r="O55" s="46">
        <f t="shared" si="9"/>
        <v>0.53900709219858156</v>
      </c>
      <c r="P55" s="51"/>
    </row>
    <row r="56" spans="1:16" ht="17.45" customHeight="1">
      <c r="A56" s="9">
        <v>53</v>
      </c>
      <c r="B56" s="31">
        <v>2015013205</v>
      </c>
      <c r="C56" s="32" t="s">
        <v>73</v>
      </c>
      <c r="D56" s="12">
        <v>2015</v>
      </c>
      <c r="E56" s="33" t="s">
        <v>49</v>
      </c>
      <c r="F56" s="35">
        <v>8.4</v>
      </c>
      <c r="G56" s="35">
        <v>64.349999999999994</v>
      </c>
      <c r="H56" s="35">
        <v>3.01</v>
      </c>
      <c r="I56" s="53">
        <f t="shared" si="6"/>
        <v>75.760000000000005</v>
      </c>
      <c r="J56" s="52">
        <f t="shared" si="5"/>
        <v>16</v>
      </c>
      <c r="K56" s="52">
        <v>29</v>
      </c>
      <c r="L56" s="46">
        <f t="shared" si="7"/>
        <v>0.55172413793103448</v>
      </c>
      <c r="M56" s="44">
        <f t="shared" si="8"/>
        <v>91</v>
      </c>
      <c r="N56" s="45">
        <v>141</v>
      </c>
      <c r="O56" s="46">
        <f t="shared" si="9"/>
        <v>0.64539007092198586</v>
      </c>
      <c r="P56" s="51"/>
    </row>
    <row r="57" spans="1:16" ht="17.45" customHeight="1">
      <c r="A57" s="9">
        <v>54</v>
      </c>
      <c r="B57" s="31">
        <v>2014012896</v>
      </c>
      <c r="C57" s="32" t="s">
        <v>74</v>
      </c>
      <c r="D57" s="12">
        <v>2015</v>
      </c>
      <c r="E57" s="33" t="s">
        <v>49</v>
      </c>
      <c r="F57" s="34">
        <v>5</v>
      </c>
      <c r="G57" s="34">
        <v>23.2</v>
      </c>
      <c r="H57" s="34">
        <v>2.5</v>
      </c>
      <c r="I57" s="53">
        <f t="shared" si="6"/>
        <v>30.7</v>
      </c>
      <c r="J57" s="52">
        <f t="shared" si="5"/>
        <v>29</v>
      </c>
      <c r="K57" s="52">
        <v>29</v>
      </c>
      <c r="L57" s="46">
        <f t="shared" si="7"/>
        <v>1</v>
      </c>
      <c r="M57" s="44">
        <f t="shared" si="8"/>
        <v>141</v>
      </c>
      <c r="N57" s="45">
        <v>141</v>
      </c>
      <c r="O57" s="46">
        <f t="shared" si="9"/>
        <v>1</v>
      </c>
      <c r="P57" s="51"/>
    </row>
    <row r="58" spans="1:16" ht="17.45" customHeight="1">
      <c r="A58" s="9">
        <v>55</v>
      </c>
      <c r="B58" s="36">
        <v>2015013134</v>
      </c>
      <c r="C58" s="37" t="s">
        <v>75</v>
      </c>
      <c r="D58" s="12">
        <v>2015</v>
      </c>
      <c r="E58" s="38" t="s">
        <v>49</v>
      </c>
      <c r="F58" s="34">
        <v>9.26</v>
      </c>
      <c r="G58" s="34">
        <v>73.91</v>
      </c>
      <c r="H58" s="34">
        <v>5.22</v>
      </c>
      <c r="I58" s="53">
        <f t="shared" si="6"/>
        <v>88.39</v>
      </c>
      <c r="J58" s="52">
        <f t="shared" si="5"/>
        <v>1</v>
      </c>
      <c r="K58" s="52">
        <v>29</v>
      </c>
      <c r="L58" s="46">
        <f t="shared" si="7"/>
        <v>3.4482758620689655E-2</v>
      </c>
      <c r="M58" s="44">
        <f t="shared" si="8"/>
        <v>5</v>
      </c>
      <c r="N58" s="45">
        <v>141</v>
      </c>
      <c r="O58" s="46">
        <f t="shared" si="9"/>
        <v>3.5460992907801421E-2</v>
      </c>
      <c r="P58" s="51"/>
    </row>
    <row r="59" spans="1:16" ht="17.45" customHeight="1">
      <c r="A59" s="9">
        <v>56</v>
      </c>
      <c r="B59" s="36">
        <v>2015013139</v>
      </c>
      <c r="C59" s="37" t="s">
        <v>76</v>
      </c>
      <c r="D59" s="12">
        <v>2015</v>
      </c>
      <c r="E59" s="38" t="s">
        <v>49</v>
      </c>
      <c r="F59" s="34">
        <v>8.76</v>
      </c>
      <c r="G59" s="34">
        <v>70.67</v>
      </c>
      <c r="H59" s="34">
        <v>5.24</v>
      </c>
      <c r="I59" s="53">
        <f t="shared" si="6"/>
        <v>84.67</v>
      </c>
      <c r="J59" s="52">
        <f t="shared" si="5"/>
        <v>4</v>
      </c>
      <c r="K59" s="52">
        <v>29</v>
      </c>
      <c r="L59" s="46">
        <f t="shared" si="7"/>
        <v>0.13793103448275862</v>
      </c>
      <c r="M59" s="44">
        <f t="shared" si="8"/>
        <v>21</v>
      </c>
      <c r="N59" s="45">
        <v>141</v>
      </c>
      <c r="O59" s="46">
        <f t="shared" si="9"/>
        <v>0.14893617021276595</v>
      </c>
      <c r="P59" s="51"/>
    </row>
    <row r="60" spans="1:16" ht="17.45" customHeight="1">
      <c r="A60" s="9">
        <v>57</v>
      </c>
      <c r="B60" s="39" t="s">
        <v>77</v>
      </c>
      <c r="C60" s="32" t="s">
        <v>78</v>
      </c>
      <c r="D60" s="12">
        <v>2015</v>
      </c>
      <c r="E60" s="33" t="s">
        <v>49</v>
      </c>
      <c r="F60" s="35">
        <v>8.1</v>
      </c>
      <c r="G60" s="34">
        <v>59.44</v>
      </c>
      <c r="H60" s="34">
        <v>3.22</v>
      </c>
      <c r="I60" s="53">
        <f t="shared" si="6"/>
        <v>70.759999999999991</v>
      </c>
      <c r="J60" s="52">
        <f t="shared" si="5"/>
        <v>26</v>
      </c>
      <c r="K60" s="52">
        <v>29</v>
      </c>
      <c r="L60" s="46">
        <f t="shared" si="7"/>
        <v>0.89655172413793105</v>
      </c>
      <c r="M60" s="44">
        <f t="shared" si="8"/>
        <v>125</v>
      </c>
      <c r="N60" s="45">
        <v>141</v>
      </c>
      <c r="O60" s="46">
        <f t="shared" si="9"/>
        <v>0.88652482269503541</v>
      </c>
      <c r="P60" s="51"/>
    </row>
    <row r="61" spans="1:16" ht="17.45" customHeight="1">
      <c r="A61" s="9">
        <v>58</v>
      </c>
      <c r="B61" s="31">
        <v>2015013236</v>
      </c>
      <c r="C61" s="32" t="s">
        <v>79</v>
      </c>
      <c r="D61" s="12">
        <v>2015</v>
      </c>
      <c r="E61" s="33" t="s">
        <v>80</v>
      </c>
      <c r="F61" s="35">
        <v>8.8000000000000007</v>
      </c>
      <c r="G61" s="35">
        <v>66.349999999999994</v>
      </c>
      <c r="H61" s="35">
        <v>5.35</v>
      </c>
      <c r="I61" s="53">
        <f t="shared" si="6"/>
        <v>80.499999999999986</v>
      </c>
      <c r="J61" s="52">
        <f t="shared" ref="J61:J89" si="10">RANK(I61,I$61:I$89)</f>
        <v>9</v>
      </c>
      <c r="K61" s="52">
        <v>29</v>
      </c>
      <c r="L61" s="46">
        <f t="shared" si="7"/>
        <v>0.31034482758620691</v>
      </c>
      <c r="M61" s="44">
        <f t="shared" si="8"/>
        <v>59</v>
      </c>
      <c r="N61" s="45">
        <v>141</v>
      </c>
      <c r="O61" s="46">
        <f t="shared" si="9"/>
        <v>0.41843971631205673</v>
      </c>
      <c r="P61" s="51"/>
    </row>
    <row r="62" spans="1:16" ht="17.45" customHeight="1">
      <c r="A62" s="9">
        <v>59</v>
      </c>
      <c r="B62" s="31">
        <v>2015013238</v>
      </c>
      <c r="C62" s="32" t="s">
        <v>81</v>
      </c>
      <c r="D62" s="12">
        <v>2015</v>
      </c>
      <c r="E62" s="33" t="s">
        <v>80</v>
      </c>
      <c r="F62" s="35">
        <v>7.98</v>
      </c>
      <c r="G62" s="35">
        <v>63.38</v>
      </c>
      <c r="H62" s="35">
        <v>0</v>
      </c>
      <c r="I62" s="53">
        <f t="shared" si="6"/>
        <v>71.36</v>
      </c>
      <c r="J62" s="52">
        <f t="shared" si="10"/>
        <v>26</v>
      </c>
      <c r="K62" s="52">
        <v>29</v>
      </c>
      <c r="L62" s="46">
        <f t="shared" si="7"/>
        <v>0.89655172413793105</v>
      </c>
      <c r="M62" s="44">
        <f t="shared" si="8"/>
        <v>123</v>
      </c>
      <c r="N62" s="45">
        <v>141</v>
      </c>
      <c r="O62" s="46">
        <f t="shared" si="9"/>
        <v>0.87234042553191493</v>
      </c>
      <c r="P62" s="51"/>
    </row>
    <row r="63" spans="1:16" ht="17.45" customHeight="1">
      <c r="A63" s="9">
        <v>60</v>
      </c>
      <c r="B63" s="31">
        <v>2015013240</v>
      </c>
      <c r="C63" s="32" t="s">
        <v>82</v>
      </c>
      <c r="D63" s="12">
        <v>2015</v>
      </c>
      <c r="E63" s="33" t="s">
        <v>80</v>
      </c>
      <c r="F63" s="35">
        <v>10</v>
      </c>
      <c r="G63" s="35">
        <v>76.099999999999994</v>
      </c>
      <c r="H63" s="35">
        <v>5.36</v>
      </c>
      <c r="I63" s="53">
        <f t="shared" si="6"/>
        <v>91.46</v>
      </c>
      <c r="J63" s="52">
        <f t="shared" si="10"/>
        <v>1</v>
      </c>
      <c r="K63" s="52">
        <v>29</v>
      </c>
      <c r="L63" s="46">
        <f t="shared" si="7"/>
        <v>3.4482758620689655E-2</v>
      </c>
      <c r="M63" s="44">
        <f t="shared" si="8"/>
        <v>1</v>
      </c>
      <c r="N63" s="45">
        <v>141</v>
      </c>
      <c r="O63" s="46">
        <f t="shared" si="9"/>
        <v>7.0921985815602835E-3</v>
      </c>
      <c r="P63" s="51"/>
    </row>
    <row r="64" spans="1:16" ht="17.45" customHeight="1">
      <c r="A64" s="9">
        <v>61</v>
      </c>
      <c r="B64" s="31">
        <v>2015013243</v>
      </c>
      <c r="C64" s="32" t="s">
        <v>83</v>
      </c>
      <c r="D64" s="12">
        <v>2015</v>
      </c>
      <c r="E64" s="33" t="s">
        <v>80</v>
      </c>
      <c r="F64" s="35">
        <v>9.2200000000000006</v>
      </c>
      <c r="G64" s="35">
        <v>65.33</v>
      </c>
      <c r="H64" s="35">
        <v>4.62</v>
      </c>
      <c r="I64" s="53">
        <f t="shared" si="6"/>
        <v>79.17</v>
      </c>
      <c r="J64" s="52">
        <f t="shared" si="10"/>
        <v>12</v>
      </c>
      <c r="K64" s="52">
        <v>29</v>
      </c>
      <c r="L64" s="46">
        <f t="shared" si="7"/>
        <v>0.41379310344827586</v>
      </c>
      <c r="M64" s="44">
        <f t="shared" si="8"/>
        <v>66</v>
      </c>
      <c r="N64" s="45">
        <v>141</v>
      </c>
      <c r="O64" s="46">
        <f t="shared" si="9"/>
        <v>0.46808510638297873</v>
      </c>
      <c r="P64" s="51"/>
    </row>
    <row r="65" spans="1:16" ht="17.45" customHeight="1">
      <c r="A65" s="9">
        <v>62</v>
      </c>
      <c r="B65" s="31">
        <v>2015013245</v>
      </c>
      <c r="C65" s="32" t="s">
        <v>84</v>
      </c>
      <c r="D65" s="12">
        <v>2015</v>
      </c>
      <c r="E65" s="33" t="s">
        <v>80</v>
      </c>
      <c r="F65" s="35">
        <v>8.18</v>
      </c>
      <c r="G65" s="35">
        <v>64.17</v>
      </c>
      <c r="H65" s="35">
        <v>2.85</v>
      </c>
      <c r="I65" s="53">
        <f t="shared" si="6"/>
        <v>75.199999999999989</v>
      </c>
      <c r="J65" s="52">
        <f t="shared" si="10"/>
        <v>21</v>
      </c>
      <c r="K65" s="52">
        <v>29</v>
      </c>
      <c r="L65" s="46">
        <f t="shared" si="7"/>
        <v>0.72413793103448276</v>
      </c>
      <c r="M65" s="44">
        <f t="shared" si="8"/>
        <v>98</v>
      </c>
      <c r="N65" s="45">
        <v>141</v>
      </c>
      <c r="O65" s="46">
        <f t="shared" si="9"/>
        <v>0.69503546099290781</v>
      </c>
      <c r="P65" s="51"/>
    </row>
    <row r="66" spans="1:16" ht="17.45" customHeight="1">
      <c r="A66" s="9">
        <v>63</v>
      </c>
      <c r="B66" s="31">
        <v>2015013249</v>
      </c>
      <c r="C66" s="32" t="s">
        <v>85</v>
      </c>
      <c r="D66" s="12">
        <v>2015</v>
      </c>
      <c r="E66" s="33" t="s">
        <v>80</v>
      </c>
      <c r="F66" s="35">
        <v>10</v>
      </c>
      <c r="G66" s="35">
        <v>67.28</v>
      </c>
      <c r="H66" s="35">
        <v>4.68</v>
      </c>
      <c r="I66" s="53">
        <f t="shared" si="6"/>
        <v>81.960000000000008</v>
      </c>
      <c r="J66" s="52">
        <f t="shared" si="10"/>
        <v>8</v>
      </c>
      <c r="K66" s="52">
        <v>29</v>
      </c>
      <c r="L66" s="46">
        <f t="shared" si="7"/>
        <v>0.27586206896551724</v>
      </c>
      <c r="M66" s="44">
        <f t="shared" si="8"/>
        <v>46</v>
      </c>
      <c r="N66" s="45">
        <v>141</v>
      </c>
      <c r="O66" s="46">
        <f t="shared" si="9"/>
        <v>0.32624113475177308</v>
      </c>
      <c r="P66" s="51"/>
    </row>
    <row r="67" spans="1:16" ht="17.45" customHeight="1">
      <c r="A67" s="9">
        <v>64</v>
      </c>
      <c r="B67" s="31">
        <v>2015013251</v>
      </c>
      <c r="C67" s="32" t="s">
        <v>86</v>
      </c>
      <c r="D67" s="12">
        <v>2015</v>
      </c>
      <c r="E67" s="33" t="s">
        <v>80</v>
      </c>
      <c r="F67" s="35">
        <v>8.3000000000000007</v>
      </c>
      <c r="G67" s="35">
        <v>61.51</v>
      </c>
      <c r="H67" s="35">
        <v>4.3</v>
      </c>
      <c r="I67" s="53">
        <f t="shared" si="6"/>
        <v>74.11</v>
      </c>
      <c r="J67" s="52">
        <f t="shared" si="10"/>
        <v>24</v>
      </c>
      <c r="K67" s="52">
        <v>29</v>
      </c>
      <c r="L67" s="46">
        <f t="shared" si="7"/>
        <v>0.82758620689655171</v>
      </c>
      <c r="M67" s="44">
        <f t="shared" si="8"/>
        <v>107</v>
      </c>
      <c r="N67" s="45">
        <v>141</v>
      </c>
      <c r="O67" s="46">
        <f t="shared" si="9"/>
        <v>0.75886524822695034</v>
      </c>
      <c r="P67" s="51"/>
    </row>
    <row r="68" spans="1:16" ht="17.45" customHeight="1">
      <c r="A68" s="9">
        <v>65</v>
      </c>
      <c r="B68" s="31">
        <v>2015013252</v>
      </c>
      <c r="C68" s="32" t="s">
        <v>87</v>
      </c>
      <c r="D68" s="12">
        <v>2015</v>
      </c>
      <c r="E68" s="33" t="s">
        <v>80</v>
      </c>
      <c r="F68" s="35">
        <v>8</v>
      </c>
      <c r="G68" s="35">
        <v>62.99</v>
      </c>
      <c r="H68" s="35">
        <v>4.38</v>
      </c>
      <c r="I68" s="53">
        <f t="shared" ref="I68:I99" si="11">SUM(F68:H68)</f>
        <v>75.37</v>
      </c>
      <c r="J68" s="52">
        <f t="shared" si="10"/>
        <v>19</v>
      </c>
      <c r="K68" s="52">
        <v>29</v>
      </c>
      <c r="L68" s="46">
        <f t="shared" ref="L68:L99" si="12">IFERROR(J68/K68,"")</f>
        <v>0.65517241379310343</v>
      </c>
      <c r="M68" s="44">
        <f t="shared" ref="M68:M99" si="13">RANK(I68,I$4:I$144)</f>
        <v>94</v>
      </c>
      <c r="N68" s="45">
        <v>141</v>
      </c>
      <c r="O68" s="46">
        <f t="shared" ref="O68:O99" si="14">IFERROR(M68/N68,"")</f>
        <v>0.66666666666666663</v>
      </c>
      <c r="P68" s="51"/>
    </row>
    <row r="69" spans="1:16" ht="17.45" customHeight="1">
      <c r="A69" s="9">
        <v>66</v>
      </c>
      <c r="B69" s="31">
        <v>2015013254</v>
      </c>
      <c r="C69" s="32" t="s">
        <v>88</v>
      </c>
      <c r="D69" s="12">
        <v>2015</v>
      </c>
      <c r="E69" s="33" t="s">
        <v>80</v>
      </c>
      <c r="F69" s="35">
        <v>8.48</v>
      </c>
      <c r="G69" s="35">
        <v>64.180000000000007</v>
      </c>
      <c r="H69" s="35">
        <v>4.7</v>
      </c>
      <c r="I69" s="53">
        <f t="shared" si="11"/>
        <v>77.360000000000014</v>
      </c>
      <c r="J69" s="52">
        <f t="shared" si="10"/>
        <v>17</v>
      </c>
      <c r="K69" s="52">
        <v>29</v>
      </c>
      <c r="L69" s="46">
        <f t="shared" si="12"/>
        <v>0.58620689655172409</v>
      </c>
      <c r="M69" s="44">
        <f t="shared" si="13"/>
        <v>81</v>
      </c>
      <c r="N69" s="45">
        <v>141</v>
      </c>
      <c r="O69" s="46">
        <f t="shared" si="14"/>
        <v>0.57446808510638303</v>
      </c>
      <c r="P69" s="51"/>
    </row>
    <row r="70" spans="1:16" ht="17.45" customHeight="1">
      <c r="A70" s="9">
        <v>67</v>
      </c>
      <c r="B70" s="31">
        <v>2015013255</v>
      </c>
      <c r="C70" s="32" t="s">
        <v>89</v>
      </c>
      <c r="D70" s="12">
        <v>2015</v>
      </c>
      <c r="E70" s="33" t="s">
        <v>80</v>
      </c>
      <c r="F70" s="35">
        <v>8.3800000000000008</v>
      </c>
      <c r="G70" s="35">
        <v>71.63</v>
      </c>
      <c r="H70" s="35">
        <v>6.45</v>
      </c>
      <c r="I70" s="53">
        <f t="shared" si="11"/>
        <v>86.46</v>
      </c>
      <c r="J70" s="52">
        <f t="shared" si="10"/>
        <v>3</v>
      </c>
      <c r="K70" s="52">
        <v>29</v>
      </c>
      <c r="L70" s="46">
        <f t="shared" si="12"/>
        <v>0.10344827586206896</v>
      </c>
      <c r="M70" s="44">
        <f t="shared" si="13"/>
        <v>10</v>
      </c>
      <c r="N70" s="45">
        <v>141</v>
      </c>
      <c r="O70" s="46">
        <f t="shared" si="14"/>
        <v>7.0921985815602842E-2</v>
      </c>
      <c r="P70" s="51"/>
    </row>
    <row r="71" spans="1:16" ht="17.45" customHeight="1">
      <c r="A71" s="9">
        <v>68</v>
      </c>
      <c r="B71" s="31">
        <v>2015013258</v>
      </c>
      <c r="C71" s="32" t="s">
        <v>90</v>
      </c>
      <c r="D71" s="12">
        <v>2015</v>
      </c>
      <c r="E71" s="33" t="s">
        <v>80</v>
      </c>
      <c r="F71" s="35">
        <v>8.48</v>
      </c>
      <c r="G71" s="35">
        <v>71.52</v>
      </c>
      <c r="H71" s="35">
        <v>4.34</v>
      </c>
      <c r="I71" s="53">
        <f t="shared" si="11"/>
        <v>84.34</v>
      </c>
      <c r="J71" s="52">
        <f t="shared" si="10"/>
        <v>6</v>
      </c>
      <c r="K71" s="52">
        <v>29</v>
      </c>
      <c r="L71" s="46">
        <f t="shared" si="12"/>
        <v>0.20689655172413793</v>
      </c>
      <c r="M71" s="44">
        <f t="shared" si="13"/>
        <v>22</v>
      </c>
      <c r="N71" s="45">
        <v>141</v>
      </c>
      <c r="O71" s="46">
        <f t="shared" si="14"/>
        <v>0.15602836879432624</v>
      </c>
      <c r="P71" s="51"/>
    </row>
    <row r="72" spans="1:16" ht="17.45" customHeight="1">
      <c r="A72" s="9">
        <v>69</v>
      </c>
      <c r="B72" s="31">
        <v>2015013259</v>
      </c>
      <c r="C72" s="32" t="s">
        <v>91</v>
      </c>
      <c r="D72" s="12">
        <v>2015</v>
      </c>
      <c r="E72" s="33" t="s">
        <v>80</v>
      </c>
      <c r="F72" s="35">
        <v>8.42</v>
      </c>
      <c r="G72" s="35">
        <v>67.92</v>
      </c>
      <c r="H72" s="35">
        <v>3.97</v>
      </c>
      <c r="I72" s="53">
        <f t="shared" si="11"/>
        <v>80.31</v>
      </c>
      <c r="J72" s="52">
        <f t="shared" si="10"/>
        <v>10</v>
      </c>
      <c r="K72" s="52">
        <v>29</v>
      </c>
      <c r="L72" s="46">
        <f t="shared" si="12"/>
        <v>0.34482758620689657</v>
      </c>
      <c r="M72" s="44">
        <f t="shared" si="13"/>
        <v>60</v>
      </c>
      <c r="N72" s="45">
        <v>141</v>
      </c>
      <c r="O72" s="46">
        <f t="shared" si="14"/>
        <v>0.42553191489361702</v>
      </c>
      <c r="P72" s="51"/>
    </row>
    <row r="73" spans="1:16" ht="17.45" customHeight="1">
      <c r="A73" s="9">
        <v>70</v>
      </c>
      <c r="B73" s="31">
        <v>2015013260</v>
      </c>
      <c r="C73" s="32" t="s">
        <v>92</v>
      </c>
      <c r="D73" s="12">
        <v>2015</v>
      </c>
      <c r="E73" s="33" t="s">
        <v>80</v>
      </c>
      <c r="F73" s="35">
        <v>8.44</v>
      </c>
      <c r="G73" s="35">
        <v>66.12</v>
      </c>
      <c r="H73" s="35">
        <v>4.01</v>
      </c>
      <c r="I73" s="53">
        <f t="shared" si="11"/>
        <v>78.570000000000007</v>
      </c>
      <c r="J73" s="52">
        <f t="shared" si="10"/>
        <v>14</v>
      </c>
      <c r="K73" s="52">
        <v>29</v>
      </c>
      <c r="L73" s="46">
        <f t="shared" si="12"/>
        <v>0.48275862068965519</v>
      </c>
      <c r="M73" s="44">
        <f t="shared" si="13"/>
        <v>70</v>
      </c>
      <c r="N73" s="45">
        <v>141</v>
      </c>
      <c r="O73" s="46">
        <f t="shared" si="14"/>
        <v>0.49645390070921985</v>
      </c>
      <c r="P73" s="51"/>
    </row>
    <row r="74" spans="1:16" ht="17.45" customHeight="1">
      <c r="A74" s="9">
        <v>71</v>
      </c>
      <c r="B74" s="31">
        <v>2015013262</v>
      </c>
      <c r="C74" s="32" t="s">
        <v>93</v>
      </c>
      <c r="D74" s="12">
        <v>2015</v>
      </c>
      <c r="E74" s="33" t="s">
        <v>80</v>
      </c>
      <c r="F74" s="35">
        <v>8.1999999999999993</v>
      </c>
      <c r="G74" s="35">
        <v>67.34</v>
      </c>
      <c r="H74" s="35">
        <v>3.85</v>
      </c>
      <c r="I74" s="53">
        <f t="shared" si="11"/>
        <v>79.39</v>
      </c>
      <c r="J74" s="52">
        <f t="shared" si="10"/>
        <v>11</v>
      </c>
      <c r="K74" s="52">
        <v>29</v>
      </c>
      <c r="L74" s="46">
        <f t="shared" si="12"/>
        <v>0.37931034482758619</v>
      </c>
      <c r="M74" s="44">
        <f t="shared" si="13"/>
        <v>64</v>
      </c>
      <c r="N74" s="45">
        <v>141</v>
      </c>
      <c r="O74" s="46">
        <f t="shared" si="14"/>
        <v>0.45390070921985815</v>
      </c>
      <c r="P74" s="51"/>
    </row>
    <row r="75" spans="1:16" ht="17.45" customHeight="1">
      <c r="A75" s="9">
        <v>72</v>
      </c>
      <c r="B75" s="31">
        <v>2015013264</v>
      </c>
      <c r="C75" s="32" t="s">
        <v>94</v>
      </c>
      <c r="D75" s="12">
        <v>2015</v>
      </c>
      <c r="E75" s="33" t="s">
        <v>80</v>
      </c>
      <c r="F75" s="35">
        <v>8.42</v>
      </c>
      <c r="G75" s="35">
        <v>72.709999999999994</v>
      </c>
      <c r="H75" s="35">
        <v>4.6100000000000003</v>
      </c>
      <c r="I75" s="53">
        <f t="shared" si="11"/>
        <v>85.74</v>
      </c>
      <c r="J75" s="52">
        <f t="shared" si="10"/>
        <v>5</v>
      </c>
      <c r="K75" s="52">
        <v>29</v>
      </c>
      <c r="L75" s="46">
        <f t="shared" si="12"/>
        <v>0.17241379310344829</v>
      </c>
      <c r="M75" s="44">
        <f t="shared" si="13"/>
        <v>14</v>
      </c>
      <c r="N75" s="45">
        <v>141</v>
      </c>
      <c r="O75" s="46">
        <f t="shared" si="14"/>
        <v>9.9290780141843976E-2</v>
      </c>
      <c r="P75" s="51"/>
    </row>
    <row r="76" spans="1:16" ht="17.45" customHeight="1">
      <c r="A76" s="9">
        <v>73</v>
      </c>
      <c r="B76" s="31">
        <v>2015013265</v>
      </c>
      <c r="C76" s="32" t="s">
        <v>95</v>
      </c>
      <c r="D76" s="12">
        <v>2015</v>
      </c>
      <c r="E76" s="33" t="s">
        <v>80</v>
      </c>
      <c r="F76" s="35">
        <v>10</v>
      </c>
      <c r="G76" s="35">
        <v>75.069999999999993</v>
      </c>
      <c r="H76" s="35">
        <v>5.35</v>
      </c>
      <c r="I76" s="53">
        <f t="shared" si="11"/>
        <v>90.419999999999987</v>
      </c>
      <c r="J76" s="52">
        <f t="shared" si="10"/>
        <v>2</v>
      </c>
      <c r="K76" s="52">
        <v>29</v>
      </c>
      <c r="L76" s="46">
        <f t="shared" si="12"/>
        <v>6.8965517241379309E-2</v>
      </c>
      <c r="M76" s="44">
        <f t="shared" si="13"/>
        <v>3</v>
      </c>
      <c r="N76" s="45">
        <v>141</v>
      </c>
      <c r="O76" s="46">
        <f t="shared" si="14"/>
        <v>2.1276595744680851E-2</v>
      </c>
      <c r="P76" s="51"/>
    </row>
    <row r="77" spans="1:16" ht="17.45" customHeight="1">
      <c r="A77" s="9">
        <v>74</v>
      </c>
      <c r="B77" s="31">
        <v>2015013266</v>
      </c>
      <c r="C77" s="32" t="s">
        <v>96</v>
      </c>
      <c r="D77" s="12">
        <v>2015</v>
      </c>
      <c r="E77" s="33" t="s">
        <v>80</v>
      </c>
      <c r="F77" s="35">
        <v>9.1</v>
      </c>
      <c r="G77" s="35">
        <v>70.75</v>
      </c>
      <c r="H77" s="35">
        <v>6.49</v>
      </c>
      <c r="I77" s="53">
        <f t="shared" si="11"/>
        <v>86.339999999999989</v>
      </c>
      <c r="J77" s="52">
        <f t="shared" si="10"/>
        <v>4</v>
      </c>
      <c r="K77" s="52">
        <v>29</v>
      </c>
      <c r="L77" s="46">
        <f t="shared" si="12"/>
        <v>0.13793103448275862</v>
      </c>
      <c r="M77" s="44">
        <f t="shared" si="13"/>
        <v>11</v>
      </c>
      <c r="N77" s="45">
        <v>141</v>
      </c>
      <c r="O77" s="46">
        <f t="shared" si="14"/>
        <v>7.8014184397163122E-2</v>
      </c>
      <c r="P77" s="51"/>
    </row>
    <row r="78" spans="1:16" ht="17.45" customHeight="1">
      <c r="A78" s="9">
        <v>75</v>
      </c>
      <c r="B78" s="31">
        <v>2015013277</v>
      </c>
      <c r="C78" s="32" t="s">
        <v>97</v>
      </c>
      <c r="D78" s="12">
        <v>2015</v>
      </c>
      <c r="E78" s="33" t="s">
        <v>80</v>
      </c>
      <c r="F78" s="35">
        <v>8.48</v>
      </c>
      <c r="G78" s="35">
        <v>60.4</v>
      </c>
      <c r="H78" s="35">
        <v>3</v>
      </c>
      <c r="I78" s="53">
        <f t="shared" si="11"/>
        <v>71.88</v>
      </c>
      <c r="J78" s="52">
        <f t="shared" si="10"/>
        <v>25</v>
      </c>
      <c r="K78" s="52">
        <v>29</v>
      </c>
      <c r="L78" s="46">
        <f t="shared" si="12"/>
        <v>0.86206896551724133</v>
      </c>
      <c r="M78" s="44">
        <f t="shared" si="13"/>
        <v>120</v>
      </c>
      <c r="N78" s="45">
        <v>141</v>
      </c>
      <c r="O78" s="46">
        <f t="shared" si="14"/>
        <v>0.85106382978723405</v>
      </c>
      <c r="P78" s="51"/>
    </row>
    <row r="79" spans="1:16" ht="17.45" customHeight="1">
      <c r="A79" s="9">
        <v>76</v>
      </c>
      <c r="B79" s="31">
        <v>2015013278</v>
      </c>
      <c r="C79" s="32" t="s">
        <v>98</v>
      </c>
      <c r="D79" s="12">
        <v>2015</v>
      </c>
      <c r="E79" s="33" t="s">
        <v>80</v>
      </c>
      <c r="F79" s="35">
        <v>7.8</v>
      </c>
      <c r="G79" s="35">
        <v>63.64</v>
      </c>
      <c r="H79" s="35">
        <v>3.15</v>
      </c>
      <c r="I79" s="53">
        <f t="shared" si="11"/>
        <v>74.59</v>
      </c>
      <c r="J79" s="52">
        <f t="shared" si="10"/>
        <v>23</v>
      </c>
      <c r="K79" s="52">
        <v>29</v>
      </c>
      <c r="L79" s="46">
        <f t="shared" si="12"/>
        <v>0.7931034482758621</v>
      </c>
      <c r="M79" s="44">
        <f t="shared" si="13"/>
        <v>104</v>
      </c>
      <c r="N79" s="45">
        <v>141</v>
      </c>
      <c r="O79" s="46">
        <f t="shared" si="14"/>
        <v>0.73758865248226946</v>
      </c>
      <c r="P79" s="51"/>
    </row>
    <row r="80" spans="1:16" ht="17.45" customHeight="1">
      <c r="A80" s="9">
        <v>77</v>
      </c>
      <c r="B80" s="31">
        <v>2015013284</v>
      </c>
      <c r="C80" s="32" t="s">
        <v>99</v>
      </c>
      <c r="D80" s="12">
        <v>2015</v>
      </c>
      <c r="E80" s="33" t="s">
        <v>80</v>
      </c>
      <c r="F80" s="35">
        <v>8.68</v>
      </c>
      <c r="G80" s="35">
        <v>65.39</v>
      </c>
      <c r="H80" s="35">
        <v>3.41</v>
      </c>
      <c r="I80" s="53">
        <f t="shared" si="11"/>
        <v>77.47999999999999</v>
      </c>
      <c r="J80" s="52">
        <f t="shared" si="10"/>
        <v>16</v>
      </c>
      <c r="K80" s="52">
        <v>29</v>
      </c>
      <c r="L80" s="46">
        <f t="shared" si="12"/>
        <v>0.55172413793103448</v>
      </c>
      <c r="M80" s="44">
        <f t="shared" si="13"/>
        <v>80</v>
      </c>
      <c r="N80" s="45">
        <v>141</v>
      </c>
      <c r="O80" s="46">
        <f t="shared" si="14"/>
        <v>0.56737588652482274</v>
      </c>
      <c r="P80" s="51"/>
    </row>
    <row r="81" spans="1:16" ht="17.45" customHeight="1">
      <c r="A81" s="9">
        <v>78</v>
      </c>
      <c r="B81" s="31">
        <v>2015013291</v>
      </c>
      <c r="C81" s="32" t="s">
        <v>100</v>
      </c>
      <c r="D81" s="12">
        <v>2015</v>
      </c>
      <c r="E81" s="33" t="s">
        <v>80</v>
      </c>
      <c r="F81" s="35">
        <v>8.2799999999999994</v>
      </c>
      <c r="G81" s="35">
        <v>66.98</v>
      </c>
      <c r="H81" s="35">
        <v>3.9</v>
      </c>
      <c r="I81" s="53">
        <f t="shared" si="11"/>
        <v>79.160000000000011</v>
      </c>
      <c r="J81" s="52">
        <f t="shared" si="10"/>
        <v>13</v>
      </c>
      <c r="K81" s="52">
        <v>29</v>
      </c>
      <c r="L81" s="46">
        <f t="shared" si="12"/>
        <v>0.44827586206896552</v>
      </c>
      <c r="M81" s="44">
        <f t="shared" si="13"/>
        <v>68</v>
      </c>
      <c r="N81" s="45">
        <v>141</v>
      </c>
      <c r="O81" s="46">
        <f t="shared" si="14"/>
        <v>0.48226950354609927</v>
      </c>
      <c r="P81" s="51"/>
    </row>
    <row r="82" spans="1:16" ht="17.45" customHeight="1">
      <c r="A82" s="9">
        <v>79</v>
      </c>
      <c r="B82" s="31">
        <v>2015013300</v>
      </c>
      <c r="C82" s="32" t="s">
        <v>101</v>
      </c>
      <c r="D82" s="12">
        <v>2015</v>
      </c>
      <c r="E82" s="33" t="s">
        <v>80</v>
      </c>
      <c r="F82" s="35">
        <v>8.3000000000000007</v>
      </c>
      <c r="G82" s="35">
        <v>65.27</v>
      </c>
      <c r="H82" s="35">
        <v>3.35</v>
      </c>
      <c r="I82" s="53">
        <f t="shared" si="11"/>
        <v>76.919999999999987</v>
      </c>
      <c r="J82" s="52">
        <f t="shared" si="10"/>
        <v>18</v>
      </c>
      <c r="K82" s="52">
        <v>29</v>
      </c>
      <c r="L82" s="46">
        <f t="shared" si="12"/>
        <v>0.62068965517241381</v>
      </c>
      <c r="M82" s="44">
        <f t="shared" si="13"/>
        <v>87</v>
      </c>
      <c r="N82" s="45">
        <v>141</v>
      </c>
      <c r="O82" s="46">
        <f t="shared" si="14"/>
        <v>0.61702127659574468</v>
      </c>
      <c r="P82" s="51"/>
    </row>
    <row r="83" spans="1:16" ht="17.45" customHeight="1">
      <c r="A83" s="9">
        <v>80</v>
      </c>
      <c r="B83" s="31">
        <v>2015013306</v>
      </c>
      <c r="C83" s="32" t="s">
        <v>102</v>
      </c>
      <c r="D83" s="12">
        <v>2015</v>
      </c>
      <c r="E83" s="33" t="s">
        <v>80</v>
      </c>
      <c r="F83" s="35">
        <v>8.1</v>
      </c>
      <c r="G83" s="35">
        <v>57.89</v>
      </c>
      <c r="H83" s="35">
        <v>0</v>
      </c>
      <c r="I83" s="53">
        <f t="shared" si="11"/>
        <v>65.989999999999995</v>
      </c>
      <c r="J83" s="52">
        <f t="shared" si="10"/>
        <v>29</v>
      </c>
      <c r="K83" s="52">
        <v>29</v>
      </c>
      <c r="L83" s="46">
        <f t="shared" si="12"/>
        <v>1</v>
      </c>
      <c r="M83" s="44">
        <f t="shared" si="13"/>
        <v>140</v>
      </c>
      <c r="N83" s="45">
        <v>141</v>
      </c>
      <c r="O83" s="46">
        <f t="shared" si="14"/>
        <v>0.99290780141843971</v>
      </c>
      <c r="P83" s="51"/>
    </row>
    <row r="84" spans="1:16" ht="17.45" customHeight="1">
      <c r="A84" s="9">
        <v>81</v>
      </c>
      <c r="B84" s="31">
        <v>2015013311</v>
      </c>
      <c r="C84" s="32" t="s">
        <v>103</v>
      </c>
      <c r="D84" s="12">
        <v>2015</v>
      </c>
      <c r="E84" s="33" t="s">
        <v>80</v>
      </c>
      <c r="F84" s="35">
        <v>7.7</v>
      </c>
      <c r="G84" s="35">
        <v>66.88</v>
      </c>
      <c r="H84" s="35">
        <v>3.14</v>
      </c>
      <c r="I84" s="53">
        <f t="shared" si="11"/>
        <v>77.72</v>
      </c>
      <c r="J84" s="52">
        <f t="shared" si="10"/>
        <v>15</v>
      </c>
      <c r="K84" s="52">
        <v>29</v>
      </c>
      <c r="L84" s="46">
        <f t="shared" si="12"/>
        <v>0.51724137931034486</v>
      </c>
      <c r="M84" s="44">
        <f t="shared" si="13"/>
        <v>78</v>
      </c>
      <c r="N84" s="45">
        <v>141</v>
      </c>
      <c r="O84" s="46">
        <f t="shared" si="14"/>
        <v>0.55319148936170215</v>
      </c>
      <c r="P84" s="51"/>
    </row>
    <row r="85" spans="1:16" ht="17.45" customHeight="1">
      <c r="A85" s="9">
        <v>82</v>
      </c>
      <c r="B85" s="31">
        <v>2015013341</v>
      </c>
      <c r="C85" s="32" t="s">
        <v>104</v>
      </c>
      <c r="D85" s="12">
        <v>2015</v>
      </c>
      <c r="E85" s="33" t="s">
        <v>80</v>
      </c>
      <c r="F85" s="35">
        <v>8.3800000000000008</v>
      </c>
      <c r="G85" s="35">
        <v>62.95</v>
      </c>
      <c r="H85" s="35">
        <v>3.35</v>
      </c>
      <c r="I85" s="53">
        <f t="shared" si="11"/>
        <v>74.679999999999993</v>
      </c>
      <c r="J85" s="52">
        <f t="shared" si="10"/>
        <v>22</v>
      </c>
      <c r="K85" s="52">
        <v>29</v>
      </c>
      <c r="L85" s="46">
        <f t="shared" si="12"/>
        <v>0.75862068965517238</v>
      </c>
      <c r="M85" s="44">
        <f t="shared" si="13"/>
        <v>102</v>
      </c>
      <c r="N85" s="45">
        <v>141</v>
      </c>
      <c r="O85" s="46">
        <f t="shared" si="14"/>
        <v>0.72340425531914898</v>
      </c>
      <c r="P85" s="51"/>
    </row>
    <row r="86" spans="1:16" ht="17.45" customHeight="1">
      <c r="A86" s="9">
        <v>83</v>
      </c>
      <c r="B86" s="31">
        <v>2015013342</v>
      </c>
      <c r="C86" s="32" t="s">
        <v>105</v>
      </c>
      <c r="D86" s="12">
        <v>2015</v>
      </c>
      <c r="E86" s="33" t="s">
        <v>80</v>
      </c>
      <c r="F86" s="35">
        <v>8.4</v>
      </c>
      <c r="G86" s="35">
        <v>63.66</v>
      </c>
      <c r="H86" s="35">
        <v>3.25</v>
      </c>
      <c r="I86" s="53">
        <f t="shared" si="11"/>
        <v>75.31</v>
      </c>
      <c r="J86" s="52">
        <f t="shared" si="10"/>
        <v>20</v>
      </c>
      <c r="K86" s="52">
        <v>29</v>
      </c>
      <c r="L86" s="46">
        <f t="shared" si="12"/>
        <v>0.68965517241379315</v>
      </c>
      <c r="M86" s="44">
        <f t="shared" si="13"/>
        <v>95</v>
      </c>
      <c r="N86" s="45">
        <v>141</v>
      </c>
      <c r="O86" s="46">
        <f t="shared" si="14"/>
        <v>0.67375886524822692</v>
      </c>
      <c r="P86" s="51"/>
    </row>
    <row r="87" spans="1:16" ht="17.45" customHeight="1">
      <c r="A87" s="9">
        <v>84</v>
      </c>
      <c r="B87" s="31">
        <v>2015013343</v>
      </c>
      <c r="C87" s="32" t="s">
        <v>106</v>
      </c>
      <c r="D87" s="12">
        <v>2015</v>
      </c>
      <c r="E87" s="33" t="s">
        <v>80</v>
      </c>
      <c r="F87" s="35">
        <v>8.8800000000000008</v>
      </c>
      <c r="G87" s="35">
        <v>70.66</v>
      </c>
      <c r="H87" s="35">
        <v>4.59</v>
      </c>
      <c r="I87" s="53">
        <f t="shared" si="11"/>
        <v>84.13</v>
      </c>
      <c r="J87" s="52">
        <f t="shared" si="10"/>
        <v>7</v>
      </c>
      <c r="K87" s="52">
        <v>29</v>
      </c>
      <c r="L87" s="46">
        <f t="shared" si="12"/>
        <v>0.2413793103448276</v>
      </c>
      <c r="M87" s="44">
        <f t="shared" si="13"/>
        <v>23</v>
      </c>
      <c r="N87" s="45">
        <v>141</v>
      </c>
      <c r="O87" s="46">
        <f t="shared" si="14"/>
        <v>0.16312056737588654</v>
      </c>
      <c r="P87" s="51"/>
    </row>
    <row r="88" spans="1:16" ht="17.45" customHeight="1">
      <c r="A88" s="9">
        <v>85</v>
      </c>
      <c r="B88" s="39" t="s">
        <v>107</v>
      </c>
      <c r="C88" s="32" t="s">
        <v>108</v>
      </c>
      <c r="D88" s="12">
        <v>2015</v>
      </c>
      <c r="E88" s="33" t="s">
        <v>80</v>
      </c>
      <c r="F88" s="35">
        <v>7.3</v>
      </c>
      <c r="G88" s="34">
        <v>60.08</v>
      </c>
      <c r="H88" s="35">
        <v>3.2</v>
      </c>
      <c r="I88" s="53">
        <f t="shared" si="11"/>
        <v>70.58</v>
      </c>
      <c r="J88" s="52">
        <f t="shared" si="10"/>
        <v>27</v>
      </c>
      <c r="K88" s="52">
        <v>29</v>
      </c>
      <c r="L88" s="46">
        <f t="shared" si="12"/>
        <v>0.93103448275862066</v>
      </c>
      <c r="M88" s="44">
        <f t="shared" si="13"/>
        <v>127</v>
      </c>
      <c r="N88" s="45">
        <v>141</v>
      </c>
      <c r="O88" s="46">
        <f t="shared" si="14"/>
        <v>0.900709219858156</v>
      </c>
      <c r="P88" s="51"/>
    </row>
    <row r="89" spans="1:16" ht="17.45" customHeight="1">
      <c r="A89" s="9">
        <v>86</v>
      </c>
      <c r="B89" s="54" t="s">
        <v>109</v>
      </c>
      <c r="C89" s="32" t="s">
        <v>110</v>
      </c>
      <c r="D89" s="12">
        <v>2015</v>
      </c>
      <c r="E89" s="33" t="s">
        <v>80</v>
      </c>
      <c r="F89" s="34">
        <v>7</v>
      </c>
      <c r="G89" s="34">
        <v>55.68</v>
      </c>
      <c r="H89" s="34">
        <v>4.5</v>
      </c>
      <c r="I89" s="53">
        <f t="shared" si="11"/>
        <v>67.180000000000007</v>
      </c>
      <c r="J89" s="52">
        <f t="shared" si="10"/>
        <v>28</v>
      </c>
      <c r="K89" s="52">
        <v>29</v>
      </c>
      <c r="L89" s="46">
        <f t="shared" si="12"/>
        <v>0.96551724137931039</v>
      </c>
      <c r="M89" s="44">
        <f t="shared" si="13"/>
        <v>136</v>
      </c>
      <c r="N89" s="45">
        <v>141</v>
      </c>
      <c r="O89" s="46">
        <f t="shared" si="14"/>
        <v>0.96453900709219853</v>
      </c>
      <c r="P89" s="51"/>
    </row>
    <row r="90" spans="1:16" ht="17.45" customHeight="1">
      <c r="A90" s="9">
        <v>107</v>
      </c>
      <c r="B90" s="21">
        <v>2015013344</v>
      </c>
      <c r="C90" s="22" t="s">
        <v>132</v>
      </c>
      <c r="D90" s="12">
        <v>2015</v>
      </c>
      <c r="E90" s="55" t="s">
        <v>112</v>
      </c>
      <c r="F90" s="65">
        <v>9.8000000000000007</v>
      </c>
      <c r="G90" s="65">
        <v>73.83</v>
      </c>
      <c r="H90" s="65">
        <v>4.5999999999999996</v>
      </c>
      <c r="I90" s="53">
        <f t="shared" si="11"/>
        <v>88.22999999999999</v>
      </c>
      <c r="J90" s="52">
        <f t="shared" ref="J90:J117" si="15">RANK(I90,I$90:I$117)</f>
        <v>1</v>
      </c>
      <c r="K90" s="52">
        <v>28</v>
      </c>
      <c r="L90" s="46">
        <f t="shared" si="12"/>
        <v>3.5714285714285712E-2</v>
      </c>
      <c r="M90" s="44">
        <f t="shared" si="13"/>
        <v>6</v>
      </c>
      <c r="N90" s="45">
        <v>141</v>
      </c>
      <c r="O90" s="46">
        <f t="shared" si="14"/>
        <v>4.2553191489361701E-2</v>
      </c>
      <c r="P90" s="51"/>
    </row>
    <row r="91" spans="1:16" ht="17.45" customHeight="1">
      <c r="A91" s="9">
        <v>109</v>
      </c>
      <c r="B91" s="21">
        <v>2015013350</v>
      </c>
      <c r="C91" s="22" t="s">
        <v>134</v>
      </c>
      <c r="D91" s="12">
        <v>2015</v>
      </c>
      <c r="E91" s="55" t="s">
        <v>112</v>
      </c>
      <c r="F91" s="65">
        <v>10</v>
      </c>
      <c r="G91" s="65">
        <v>71.75</v>
      </c>
      <c r="H91" s="65">
        <v>5.97</v>
      </c>
      <c r="I91" s="53">
        <f t="shared" si="11"/>
        <v>87.72</v>
      </c>
      <c r="J91" s="52">
        <f t="shared" si="15"/>
        <v>2</v>
      </c>
      <c r="K91" s="52">
        <v>28</v>
      </c>
      <c r="L91" s="46">
        <f t="shared" si="12"/>
        <v>7.1428571428571425E-2</v>
      </c>
      <c r="M91" s="44">
        <f t="shared" si="13"/>
        <v>8</v>
      </c>
      <c r="N91" s="45">
        <v>141</v>
      </c>
      <c r="O91" s="46">
        <f t="shared" si="14"/>
        <v>5.6737588652482268E-2</v>
      </c>
      <c r="P91" s="51"/>
    </row>
    <row r="92" spans="1:16" ht="17.45" customHeight="1">
      <c r="A92" s="9">
        <v>108</v>
      </c>
      <c r="B92" s="21">
        <v>2015013346</v>
      </c>
      <c r="C92" s="22" t="s">
        <v>133</v>
      </c>
      <c r="D92" s="12">
        <v>2015</v>
      </c>
      <c r="E92" s="55" t="s">
        <v>112</v>
      </c>
      <c r="F92" s="65">
        <v>9.2799999999999994</v>
      </c>
      <c r="G92" s="65">
        <v>71.930000000000007</v>
      </c>
      <c r="H92" s="65">
        <v>4.83</v>
      </c>
      <c r="I92" s="53">
        <f t="shared" si="11"/>
        <v>86.04</v>
      </c>
      <c r="J92" s="52">
        <f t="shared" si="15"/>
        <v>3</v>
      </c>
      <c r="K92" s="52">
        <v>28</v>
      </c>
      <c r="L92" s="46">
        <f t="shared" si="12"/>
        <v>0.10714285714285714</v>
      </c>
      <c r="M92" s="44">
        <f t="shared" si="13"/>
        <v>13</v>
      </c>
      <c r="N92" s="45">
        <v>141</v>
      </c>
      <c r="O92" s="46">
        <f t="shared" si="14"/>
        <v>9.2198581560283682E-2</v>
      </c>
      <c r="P92" s="51"/>
    </row>
    <row r="93" spans="1:16" ht="17.45" customHeight="1">
      <c r="A93" s="9">
        <v>114</v>
      </c>
      <c r="B93" s="79">
        <v>2015011326</v>
      </c>
      <c r="C93" s="82" t="s">
        <v>140</v>
      </c>
      <c r="D93" s="12">
        <v>2015</v>
      </c>
      <c r="E93" s="55" t="s">
        <v>112</v>
      </c>
      <c r="F93" s="65">
        <v>9.06</v>
      </c>
      <c r="G93" s="65">
        <v>71.59</v>
      </c>
      <c r="H93" s="65">
        <v>4.58</v>
      </c>
      <c r="I93" s="53">
        <f t="shared" si="11"/>
        <v>85.23</v>
      </c>
      <c r="J93" s="52">
        <f t="shared" si="15"/>
        <v>4</v>
      </c>
      <c r="K93" s="52">
        <v>28</v>
      </c>
      <c r="L93" s="46">
        <f t="shared" si="12"/>
        <v>0.14285714285714285</v>
      </c>
      <c r="M93" s="44">
        <f t="shared" si="13"/>
        <v>17</v>
      </c>
      <c r="N93" s="45">
        <v>141</v>
      </c>
      <c r="O93" s="46">
        <f t="shared" si="14"/>
        <v>0.12056737588652482</v>
      </c>
      <c r="P93" s="51"/>
    </row>
    <row r="94" spans="1:16" ht="17.45" customHeight="1">
      <c r="A94" s="9">
        <v>97</v>
      </c>
      <c r="B94" s="21">
        <v>2015013314</v>
      </c>
      <c r="C94" s="22" t="s">
        <v>122</v>
      </c>
      <c r="D94" s="12">
        <v>2015</v>
      </c>
      <c r="E94" s="55" t="s">
        <v>112</v>
      </c>
      <c r="F94" s="65">
        <v>8.8000000000000007</v>
      </c>
      <c r="G94" s="65">
        <v>71.67</v>
      </c>
      <c r="H94" s="65">
        <v>3.06</v>
      </c>
      <c r="I94" s="53">
        <f t="shared" si="11"/>
        <v>83.53</v>
      </c>
      <c r="J94" s="52">
        <f t="shared" si="15"/>
        <v>5</v>
      </c>
      <c r="K94" s="52">
        <v>28</v>
      </c>
      <c r="L94" s="46">
        <f t="shared" si="12"/>
        <v>0.17857142857142858</v>
      </c>
      <c r="M94" s="44">
        <f t="shared" si="13"/>
        <v>27</v>
      </c>
      <c r="N94" s="45">
        <v>141</v>
      </c>
      <c r="O94" s="46">
        <f t="shared" si="14"/>
        <v>0.19148936170212766</v>
      </c>
      <c r="P94" s="51"/>
    </row>
    <row r="95" spans="1:16" ht="17.45" customHeight="1">
      <c r="A95" s="9">
        <v>112</v>
      </c>
      <c r="B95" s="21">
        <v>2015013359</v>
      </c>
      <c r="C95" s="22" t="s">
        <v>137</v>
      </c>
      <c r="D95" s="12">
        <v>2015</v>
      </c>
      <c r="E95" s="55" t="s">
        <v>112</v>
      </c>
      <c r="F95" s="65">
        <v>9.35</v>
      </c>
      <c r="G95" s="65">
        <v>69.540000000000006</v>
      </c>
      <c r="H95" s="65">
        <v>4.62</v>
      </c>
      <c r="I95" s="53">
        <f t="shared" si="11"/>
        <v>83.51</v>
      </c>
      <c r="J95" s="52">
        <f t="shared" si="15"/>
        <v>6</v>
      </c>
      <c r="K95" s="52">
        <v>28</v>
      </c>
      <c r="L95" s="46">
        <f t="shared" si="12"/>
        <v>0.21428571428571427</v>
      </c>
      <c r="M95" s="44">
        <f t="shared" si="13"/>
        <v>28</v>
      </c>
      <c r="N95" s="45">
        <v>141</v>
      </c>
      <c r="O95" s="46">
        <f t="shared" si="14"/>
        <v>0.19858156028368795</v>
      </c>
      <c r="P95" s="51"/>
    </row>
    <row r="96" spans="1:16" ht="17.45" customHeight="1">
      <c r="A96" s="9">
        <v>90</v>
      </c>
      <c r="B96" s="21">
        <v>2015013286</v>
      </c>
      <c r="C96" s="22" t="s">
        <v>115</v>
      </c>
      <c r="D96" s="12">
        <v>2015</v>
      </c>
      <c r="E96" s="55" t="s">
        <v>112</v>
      </c>
      <c r="F96" s="65">
        <v>8.68</v>
      </c>
      <c r="G96" s="65">
        <v>71.64</v>
      </c>
      <c r="H96" s="65">
        <v>3.18</v>
      </c>
      <c r="I96" s="53">
        <f t="shared" si="11"/>
        <v>83.5</v>
      </c>
      <c r="J96" s="52">
        <f t="shared" si="15"/>
        <v>7</v>
      </c>
      <c r="K96" s="52">
        <v>28</v>
      </c>
      <c r="L96" s="46">
        <f t="shared" si="12"/>
        <v>0.25</v>
      </c>
      <c r="M96" s="44">
        <f t="shared" si="13"/>
        <v>29</v>
      </c>
      <c r="N96" s="45">
        <v>141</v>
      </c>
      <c r="O96" s="46">
        <f t="shared" si="14"/>
        <v>0.20567375886524822</v>
      </c>
      <c r="P96" s="51"/>
    </row>
    <row r="97" spans="1:16" ht="17.45" customHeight="1">
      <c r="A97" s="9">
        <v>106</v>
      </c>
      <c r="B97" s="21">
        <v>2015013340</v>
      </c>
      <c r="C97" s="22" t="s">
        <v>131</v>
      </c>
      <c r="D97" s="12">
        <v>2015</v>
      </c>
      <c r="E97" s="55" t="s">
        <v>112</v>
      </c>
      <c r="F97" s="65">
        <v>10</v>
      </c>
      <c r="G97" s="65">
        <v>67.84</v>
      </c>
      <c r="H97" s="65">
        <v>5.44</v>
      </c>
      <c r="I97" s="53">
        <f t="shared" si="11"/>
        <v>83.28</v>
      </c>
      <c r="J97" s="52">
        <f t="shared" si="15"/>
        <v>8</v>
      </c>
      <c r="K97" s="52">
        <v>28</v>
      </c>
      <c r="L97" s="46">
        <f t="shared" si="12"/>
        <v>0.2857142857142857</v>
      </c>
      <c r="M97" s="44">
        <f t="shared" si="13"/>
        <v>31</v>
      </c>
      <c r="N97" s="45">
        <v>141</v>
      </c>
      <c r="O97" s="46">
        <f t="shared" si="14"/>
        <v>0.21985815602836881</v>
      </c>
      <c r="P97" s="51"/>
    </row>
    <row r="98" spans="1:16" ht="17.45" customHeight="1">
      <c r="A98" s="9">
        <v>98</v>
      </c>
      <c r="B98" s="21">
        <v>2015013316</v>
      </c>
      <c r="C98" s="22" t="s">
        <v>123</v>
      </c>
      <c r="D98" s="12">
        <v>2015</v>
      </c>
      <c r="E98" s="55" t="s">
        <v>112</v>
      </c>
      <c r="F98" s="65">
        <v>9.2799999999999994</v>
      </c>
      <c r="G98" s="65">
        <v>69.349999999999994</v>
      </c>
      <c r="H98" s="65">
        <v>3.96</v>
      </c>
      <c r="I98" s="53">
        <f t="shared" si="11"/>
        <v>82.589999999999989</v>
      </c>
      <c r="J98" s="52">
        <f t="shared" si="15"/>
        <v>9</v>
      </c>
      <c r="K98" s="52">
        <v>28</v>
      </c>
      <c r="L98" s="46">
        <f t="shared" si="12"/>
        <v>0.32142857142857145</v>
      </c>
      <c r="M98" s="44">
        <f t="shared" si="13"/>
        <v>36</v>
      </c>
      <c r="N98" s="45">
        <v>141</v>
      </c>
      <c r="O98" s="46">
        <f t="shared" si="14"/>
        <v>0.25531914893617019</v>
      </c>
      <c r="P98" s="51"/>
    </row>
    <row r="99" spans="1:16" ht="17.45" customHeight="1">
      <c r="A99" s="9">
        <v>87</v>
      </c>
      <c r="B99" s="21">
        <v>2015013267</v>
      </c>
      <c r="C99" s="22" t="s">
        <v>111</v>
      </c>
      <c r="D99" s="12">
        <v>2015</v>
      </c>
      <c r="E99" s="55" t="s">
        <v>112</v>
      </c>
      <c r="F99" s="65">
        <v>8.4600000000000009</v>
      </c>
      <c r="G99" s="65">
        <v>69.540000000000006</v>
      </c>
      <c r="H99" s="65">
        <v>4.18</v>
      </c>
      <c r="I99" s="53">
        <f t="shared" si="11"/>
        <v>82.18</v>
      </c>
      <c r="J99" s="52">
        <f t="shared" si="15"/>
        <v>10</v>
      </c>
      <c r="K99" s="52">
        <v>28</v>
      </c>
      <c r="L99" s="46">
        <f t="shared" si="12"/>
        <v>0.35714285714285715</v>
      </c>
      <c r="M99" s="44">
        <f t="shared" si="13"/>
        <v>42</v>
      </c>
      <c r="N99" s="45">
        <v>141</v>
      </c>
      <c r="O99" s="46">
        <f t="shared" si="14"/>
        <v>0.2978723404255319</v>
      </c>
      <c r="P99" s="51"/>
    </row>
    <row r="100" spans="1:16" ht="17.45" customHeight="1">
      <c r="A100" s="9">
        <v>99</v>
      </c>
      <c r="B100" s="21">
        <v>2015013317</v>
      </c>
      <c r="C100" s="22" t="s">
        <v>124</v>
      </c>
      <c r="D100" s="12">
        <v>2015</v>
      </c>
      <c r="E100" s="55" t="s">
        <v>112</v>
      </c>
      <c r="F100" s="65">
        <v>9.5</v>
      </c>
      <c r="G100" s="65">
        <v>68.040000000000006</v>
      </c>
      <c r="H100" s="65">
        <v>4.57</v>
      </c>
      <c r="I100" s="53">
        <f t="shared" ref="I100:I131" si="16">SUM(F100:H100)</f>
        <v>82.110000000000014</v>
      </c>
      <c r="J100" s="52">
        <f t="shared" si="15"/>
        <v>11</v>
      </c>
      <c r="K100" s="52">
        <v>28</v>
      </c>
      <c r="L100" s="46">
        <f t="shared" ref="L100:L131" si="17">IFERROR(J100/K100,"")</f>
        <v>0.39285714285714285</v>
      </c>
      <c r="M100" s="44">
        <f t="shared" ref="M100:M131" si="18">RANK(I100,I$4:I$144)</f>
        <v>43</v>
      </c>
      <c r="N100" s="45">
        <v>141</v>
      </c>
      <c r="O100" s="46">
        <f t="shared" ref="O100:O131" si="19">IFERROR(M100/N100,"")</f>
        <v>0.30496453900709219</v>
      </c>
      <c r="P100" s="51"/>
    </row>
    <row r="101" spans="1:16" ht="17.45" customHeight="1">
      <c r="A101" s="9">
        <v>95</v>
      </c>
      <c r="B101" s="21">
        <v>2015013309</v>
      </c>
      <c r="C101" s="22" t="s">
        <v>120</v>
      </c>
      <c r="D101" s="12">
        <v>2015</v>
      </c>
      <c r="E101" s="55" t="s">
        <v>112</v>
      </c>
      <c r="F101" s="65">
        <v>10</v>
      </c>
      <c r="G101" s="65">
        <v>64.98</v>
      </c>
      <c r="H101" s="65">
        <v>6.54</v>
      </c>
      <c r="I101" s="53">
        <f t="shared" si="16"/>
        <v>81.52000000000001</v>
      </c>
      <c r="J101" s="52">
        <f t="shared" si="15"/>
        <v>12</v>
      </c>
      <c r="K101" s="52">
        <v>28</v>
      </c>
      <c r="L101" s="46">
        <f t="shared" si="17"/>
        <v>0.42857142857142855</v>
      </c>
      <c r="M101" s="44">
        <f t="shared" si="18"/>
        <v>49</v>
      </c>
      <c r="N101" s="45">
        <v>141</v>
      </c>
      <c r="O101" s="46">
        <f t="shared" si="19"/>
        <v>0.3475177304964539</v>
      </c>
      <c r="P101" s="51"/>
    </row>
    <row r="102" spans="1:16" ht="17.45" customHeight="1">
      <c r="A102" s="9">
        <v>94</v>
      </c>
      <c r="B102" s="21">
        <v>2015013305</v>
      </c>
      <c r="C102" s="22" t="s">
        <v>119</v>
      </c>
      <c r="D102" s="12">
        <v>2015</v>
      </c>
      <c r="E102" s="55" t="s">
        <v>112</v>
      </c>
      <c r="F102" s="65">
        <v>8</v>
      </c>
      <c r="G102" s="65">
        <v>67.81</v>
      </c>
      <c r="H102" s="65">
        <v>3.36</v>
      </c>
      <c r="I102" s="53">
        <f t="shared" si="16"/>
        <v>79.17</v>
      </c>
      <c r="J102" s="52">
        <f t="shared" si="15"/>
        <v>13</v>
      </c>
      <c r="K102" s="52">
        <v>28</v>
      </c>
      <c r="L102" s="46">
        <f t="shared" si="17"/>
        <v>0.4642857142857143</v>
      </c>
      <c r="M102" s="44">
        <f t="shared" si="18"/>
        <v>66</v>
      </c>
      <c r="N102" s="45">
        <v>141</v>
      </c>
      <c r="O102" s="46">
        <f t="shared" si="19"/>
        <v>0.46808510638297873</v>
      </c>
      <c r="P102" s="51"/>
    </row>
    <row r="103" spans="1:16" ht="17.45" customHeight="1">
      <c r="A103" s="9">
        <v>91</v>
      </c>
      <c r="B103" s="21">
        <v>2015013295</v>
      </c>
      <c r="C103" s="22" t="s">
        <v>116</v>
      </c>
      <c r="D103" s="12">
        <v>2015</v>
      </c>
      <c r="E103" s="55" t="s">
        <v>112</v>
      </c>
      <c r="F103" s="65">
        <v>7.2</v>
      </c>
      <c r="G103" s="65">
        <v>64.11</v>
      </c>
      <c r="H103" s="65">
        <v>6.88</v>
      </c>
      <c r="I103" s="53">
        <f t="shared" si="16"/>
        <v>78.19</v>
      </c>
      <c r="J103" s="52">
        <f t="shared" si="15"/>
        <v>14</v>
      </c>
      <c r="K103" s="52">
        <v>28</v>
      </c>
      <c r="L103" s="46">
        <f t="shared" si="17"/>
        <v>0.5</v>
      </c>
      <c r="M103" s="44">
        <f t="shared" si="18"/>
        <v>72</v>
      </c>
      <c r="N103" s="45">
        <v>141</v>
      </c>
      <c r="O103" s="46">
        <f t="shared" si="19"/>
        <v>0.51063829787234039</v>
      </c>
      <c r="P103" s="51"/>
    </row>
    <row r="104" spans="1:16" ht="17.45" customHeight="1">
      <c r="A104" s="9">
        <v>103</v>
      </c>
      <c r="B104" s="21">
        <v>2015013329</v>
      </c>
      <c r="C104" s="22" t="s">
        <v>128</v>
      </c>
      <c r="D104" s="12">
        <v>2015</v>
      </c>
      <c r="E104" s="55" t="s">
        <v>112</v>
      </c>
      <c r="F104" s="65">
        <v>9</v>
      </c>
      <c r="G104" s="65">
        <v>66.02</v>
      </c>
      <c r="H104" s="65">
        <v>3.09</v>
      </c>
      <c r="I104" s="53">
        <f t="shared" si="16"/>
        <v>78.11</v>
      </c>
      <c r="J104" s="52">
        <f t="shared" si="15"/>
        <v>15</v>
      </c>
      <c r="K104" s="52">
        <v>28</v>
      </c>
      <c r="L104" s="46">
        <f t="shared" si="17"/>
        <v>0.5357142857142857</v>
      </c>
      <c r="M104" s="44">
        <f t="shared" si="18"/>
        <v>73</v>
      </c>
      <c r="N104" s="45">
        <v>141</v>
      </c>
      <c r="O104" s="46">
        <f t="shared" si="19"/>
        <v>0.51773049645390068</v>
      </c>
      <c r="P104" s="51"/>
    </row>
    <row r="105" spans="1:16" ht="17.45" customHeight="1">
      <c r="A105" s="9">
        <v>89</v>
      </c>
      <c r="B105" s="21">
        <v>2015013279</v>
      </c>
      <c r="C105" s="22" t="s">
        <v>114</v>
      </c>
      <c r="D105" s="12">
        <v>2015</v>
      </c>
      <c r="E105" s="55" t="s">
        <v>112</v>
      </c>
      <c r="F105" s="65">
        <v>7.85</v>
      </c>
      <c r="G105" s="65">
        <v>66.84</v>
      </c>
      <c r="H105" s="65">
        <v>3.26</v>
      </c>
      <c r="I105" s="53">
        <f t="shared" si="16"/>
        <v>77.95</v>
      </c>
      <c r="J105" s="52">
        <f t="shared" si="15"/>
        <v>16</v>
      </c>
      <c r="K105" s="52">
        <v>28</v>
      </c>
      <c r="L105" s="46">
        <f t="shared" si="17"/>
        <v>0.5714285714285714</v>
      </c>
      <c r="M105" s="44">
        <f t="shared" si="18"/>
        <v>74</v>
      </c>
      <c r="N105" s="45">
        <v>141</v>
      </c>
      <c r="O105" s="46">
        <f t="shared" si="19"/>
        <v>0.52482269503546097</v>
      </c>
      <c r="P105" s="51"/>
    </row>
    <row r="106" spans="1:16" ht="17.45" customHeight="1">
      <c r="A106" s="9">
        <v>102</v>
      </c>
      <c r="B106" s="21">
        <v>2015013324</v>
      </c>
      <c r="C106" s="22" t="s">
        <v>127</v>
      </c>
      <c r="D106" s="12">
        <v>2015</v>
      </c>
      <c r="E106" s="55" t="s">
        <v>112</v>
      </c>
      <c r="F106" s="65">
        <v>8.1999999999999993</v>
      </c>
      <c r="G106" s="65">
        <v>68.569999999999993</v>
      </c>
      <c r="H106" s="65">
        <v>1.03</v>
      </c>
      <c r="I106" s="53">
        <f t="shared" si="16"/>
        <v>77.8</v>
      </c>
      <c r="J106" s="52">
        <f t="shared" si="15"/>
        <v>17</v>
      </c>
      <c r="K106" s="52">
        <v>28</v>
      </c>
      <c r="L106" s="46">
        <f t="shared" si="17"/>
        <v>0.6071428571428571</v>
      </c>
      <c r="M106" s="44">
        <f t="shared" si="18"/>
        <v>75</v>
      </c>
      <c r="N106" s="45">
        <v>141</v>
      </c>
      <c r="O106" s="46">
        <f t="shared" si="19"/>
        <v>0.53191489361702127</v>
      </c>
      <c r="P106" s="51"/>
    </row>
    <row r="107" spans="1:16" ht="17.45" customHeight="1">
      <c r="A107" s="9">
        <v>101</v>
      </c>
      <c r="B107" s="21">
        <v>2015013321</v>
      </c>
      <c r="C107" s="22" t="s">
        <v>126</v>
      </c>
      <c r="D107" s="12">
        <v>2015</v>
      </c>
      <c r="E107" s="55" t="s">
        <v>112</v>
      </c>
      <c r="F107" s="65">
        <v>8.3000000000000007</v>
      </c>
      <c r="G107" s="65">
        <v>64.849999999999994</v>
      </c>
      <c r="H107" s="65">
        <v>4.01</v>
      </c>
      <c r="I107" s="53">
        <f t="shared" si="16"/>
        <v>77.16</v>
      </c>
      <c r="J107" s="52">
        <f t="shared" si="15"/>
        <v>18</v>
      </c>
      <c r="K107" s="52">
        <v>28</v>
      </c>
      <c r="L107" s="46">
        <f t="shared" si="17"/>
        <v>0.6428571428571429</v>
      </c>
      <c r="M107" s="44">
        <f t="shared" si="18"/>
        <v>83</v>
      </c>
      <c r="N107" s="45">
        <v>141</v>
      </c>
      <c r="O107" s="46">
        <f t="shared" si="19"/>
        <v>0.58865248226950351</v>
      </c>
      <c r="P107" s="51"/>
    </row>
    <row r="108" spans="1:16" ht="17.45" customHeight="1">
      <c r="A108" s="9">
        <v>111</v>
      </c>
      <c r="B108" s="21">
        <v>2015013355</v>
      </c>
      <c r="C108" s="22" t="s">
        <v>136</v>
      </c>
      <c r="D108" s="12">
        <v>2015</v>
      </c>
      <c r="E108" s="55" t="s">
        <v>112</v>
      </c>
      <c r="F108" s="24">
        <v>7.94</v>
      </c>
      <c r="G108" s="24">
        <v>63.77</v>
      </c>
      <c r="H108" s="24">
        <v>5.21</v>
      </c>
      <c r="I108" s="53">
        <f t="shared" si="16"/>
        <v>76.92</v>
      </c>
      <c r="J108" s="52">
        <f t="shared" si="15"/>
        <v>19</v>
      </c>
      <c r="K108" s="52">
        <v>28</v>
      </c>
      <c r="L108" s="46">
        <f t="shared" si="17"/>
        <v>0.6785714285714286</v>
      </c>
      <c r="M108" s="44">
        <f t="shared" si="18"/>
        <v>86</v>
      </c>
      <c r="N108" s="45">
        <v>141</v>
      </c>
      <c r="O108" s="46">
        <f t="shared" si="19"/>
        <v>0.60992907801418439</v>
      </c>
      <c r="P108" s="51"/>
    </row>
    <row r="109" spans="1:16" ht="17.45" customHeight="1">
      <c r="A109" s="9">
        <v>92</v>
      </c>
      <c r="B109" s="21">
        <v>2015013303</v>
      </c>
      <c r="C109" s="22" t="s">
        <v>117</v>
      </c>
      <c r="D109" s="12">
        <v>2015</v>
      </c>
      <c r="E109" s="55" t="s">
        <v>112</v>
      </c>
      <c r="F109" s="65">
        <v>10</v>
      </c>
      <c r="G109" s="65">
        <v>60.47</v>
      </c>
      <c r="H109" s="65">
        <v>4.04</v>
      </c>
      <c r="I109" s="53">
        <f t="shared" si="16"/>
        <v>74.510000000000005</v>
      </c>
      <c r="J109" s="52">
        <f t="shared" si="15"/>
        <v>20</v>
      </c>
      <c r="K109" s="52">
        <v>28</v>
      </c>
      <c r="L109" s="46">
        <f t="shared" si="17"/>
        <v>0.7142857142857143</v>
      </c>
      <c r="M109" s="44">
        <f t="shared" si="18"/>
        <v>105</v>
      </c>
      <c r="N109" s="45">
        <v>141</v>
      </c>
      <c r="O109" s="46">
        <f t="shared" si="19"/>
        <v>0.74468085106382975</v>
      </c>
      <c r="P109" s="51"/>
    </row>
    <row r="110" spans="1:16" ht="17.45" customHeight="1">
      <c r="A110" s="9">
        <v>93</v>
      </c>
      <c r="B110" s="21">
        <v>2015013304</v>
      </c>
      <c r="C110" s="22" t="s">
        <v>118</v>
      </c>
      <c r="D110" s="12">
        <v>2015</v>
      </c>
      <c r="E110" s="55" t="s">
        <v>112</v>
      </c>
      <c r="F110" s="65">
        <v>7.5</v>
      </c>
      <c r="G110" s="65">
        <v>63.76</v>
      </c>
      <c r="H110" s="65">
        <v>2.5299999999999998</v>
      </c>
      <c r="I110" s="53">
        <f t="shared" si="16"/>
        <v>73.789999999999992</v>
      </c>
      <c r="J110" s="52">
        <f t="shared" si="15"/>
        <v>21</v>
      </c>
      <c r="K110" s="52">
        <v>28</v>
      </c>
      <c r="L110" s="46">
        <f t="shared" si="17"/>
        <v>0.75</v>
      </c>
      <c r="M110" s="44">
        <f t="shared" si="18"/>
        <v>111</v>
      </c>
      <c r="N110" s="45">
        <v>141</v>
      </c>
      <c r="O110" s="46">
        <f t="shared" si="19"/>
        <v>0.78723404255319152</v>
      </c>
      <c r="P110" s="51"/>
    </row>
    <row r="111" spans="1:16" ht="17.45" customHeight="1">
      <c r="A111" s="9">
        <v>88</v>
      </c>
      <c r="B111" s="21">
        <v>2015013272</v>
      </c>
      <c r="C111" s="22" t="s">
        <v>113</v>
      </c>
      <c r="D111" s="12">
        <v>2015</v>
      </c>
      <c r="E111" s="55" t="s">
        <v>112</v>
      </c>
      <c r="F111" s="65">
        <v>7.8</v>
      </c>
      <c r="G111" s="65">
        <v>60.47</v>
      </c>
      <c r="H111" s="65">
        <v>4.82</v>
      </c>
      <c r="I111" s="53">
        <f t="shared" si="16"/>
        <v>73.09</v>
      </c>
      <c r="J111" s="52">
        <f t="shared" si="15"/>
        <v>22</v>
      </c>
      <c r="K111" s="52">
        <v>28</v>
      </c>
      <c r="L111" s="46">
        <f t="shared" si="17"/>
        <v>0.7857142857142857</v>
      </c>
      <c r="M111" s="44">
        <f t="shared" si="18"/>
        <v>114</v>
      </c>
      <c r="N111" s="45">
        <v>141</v>
      </c>
      <c r="O111" s="46">
        <f t="shared" si="19"/>
        <v>0.80851063829787229</v>
      </c>
      <c r="P111" s="51"/>
    </row>
    <row r="112" spans="1:16" ht="17.45" customHeight="1">
      <c r="A112" s="9">
        <v>110</v>
      </c>
      <c r="B112" s="21">
        <v>2015013353</v>
      </c>
      <c r="C112" s="22" t="s">
        <v>135</v>
      </c>
      <c r="D112" s="12">
        <v>2015</v>
      </c>
      <c r="E112" s="55" t="s">
        <v>112</v>
      </c>
      <c r="F112" s="65">
        <v>8.4</v>
      </c>
      <c r="G112" s="65">
        <v>60.02</v>
      </c>
      <c r="H112" s="65">
        <v>4.54</v>
      </c>
      <c r="I112" s="53">
        <f t="shared" si="16"/>
        <v>72.960000000000008</v>
      </c>
      <c r="J112" s="52">
        <f t="shared" si="15"/>
        <v>23</v>
      </c>
      <c r="K112" s="52">
        <v>28</v>
      </c>
      <c r="L112" s="46">
        <f t="shared" si="17"/>
        <v>0.8214285714285714</v>
      </c>
      <c r="M112" s="44">
        <f t="shared" si="18"/>
        <v>116</v>
      </c>
      <c r="N112" s="45">
        <v>141</v>
      </c>
      <c r="O112" s="46">
        <f t="shared" si="19"/>
        <v>0.82269503546099287</v>
      </c>
      <c r="P112" s="51"/>
    </row>
    <row r="113" spans="1:16" ht="17.45" customHeight="1">
      <c r="A113" s="9">
        <v>105</v>
      </c>
      <c r="B113" s="21">
        <v>2015013336</v>
      </c>
      <c r="C113" s="22" t="s">
        <v>130</v>
      </c>
      <c r="D113" s="12">
        <v>2015</v>
      </c>
      <c r="E113" s="55" t="s">
        <v>112</v>
      </c>
      <c r="F113" s="65">
        <v>7.2</v>
      </c>
      <c r="G113" s="65">
        <v>57.23</v>
      </c>
      <c r="H113" s="65">
        <v>4.54</v>
      </c>
      <c r="I113" s="53">
        <f t="shared" si="16"/>
        <v>68.97</v>
      </c>
      <c r="J113" s="52">
        <f t="shared" si="15"/>
        <v>24</v>
      </c>
      <c r="K113" s="52">
        <v>28</v>
      </c>
      <c r="L113" s="46">
        <f t="shared" si="17"/>
        <v>0.8571428571428571</v>
      </c>
      <c r="M113" s="44">
        <f t="shared" si="18"/>
        <v>131</v>
      </c>
      <c r="N113" s="45">
        <v>141</v>
      </c>
      <c r="O113" s="46">
        <f t="shared" si="19"/>
        <v>0.92907801418439717</v>
      </c>
      <c r="P113" s="51"/>
    </row>
    <row r="114" spans="1:16" ht="17.45" customHeight="1">
      <c r="A114" s="9">
        <v>113</v>
      </c>
      <c r="B114" s="81" t="s">
        <v>138</v>
      </c>
      <c r="C114" s="22" t="s">
        <v>139</v>
      </c>
      <c r="D114" s="12">
        <v>2015</v>
      </c>
      <c r="E114" s="55" t="s">
        <v>112</v>
      </c>
      <c r="F114" s="65">
        <v>7.68</v>
      </c>
      <c r="G114" s="65">
        <v>56.65</v>
      </c>
      <c r="H114" s="65">
        <v>3.64</v>
      </c>
      <c r="I114" s="53">
        <f t="shared" si="16"/>
        <v>67.97</v>
      </c>
      <c r="J114" s="52">
        <f t="shared" si="15"/>
        <v>25</v>
      </c>
      <c r="K114" s="52">
        <v>28</v>
      </c>
      <c r="L114" s="46">
        <f t="shared" si="17"/>
        <v>0.8928571428571429</v>
      </c>
      <c r="M114" s="44">
        <f t="shared" si="18"/>
        <v>135</v>
      </c>
      <c r="N114" s="45">
        <v>141</v>
      </c>
      <c r="O114" s="46">
        <f t="shared" si="19"/>
        <v>0.95744680851063835</v>
      </c>
      <c r="P114" s="51"/>
    </row>
    <row r="115" spans="1:16" ht="17.45" customHeight="1">
      <c r="A115" s="9">
        <v>100</v>
      </c>
      <c r="B115" s="56">
        <v>2015013320</v>
      </c>
      <c r="C115" s="57" t="s">
        <v>125</v>
      </c>
      <c r="D115" s="12">
        <v>2015</v>
      </c>
      <c r="E115" s="58" t="s">
        <v>112</v>
      </c>
      <c r="F115" s="59">
        <v>7.74</v>
      </c>
      <c r="G115" s="59">
        <v>59.36</v>
      </c>
      <c r="H115" s="59">
        <v>0</v>
      </c>
      <c r="I115" s="53">
        <f t="shared" si="16"/>
        <v>67.099999999999994</v>
      </c>
      <c r="J115" s="52">
        <f t="shared" si="15"/>
        <v>26</v>
      </c>
      <c r="K115" s="52">
        <v>28</v>
      </c>
      <c r="L115" s="46">
        <f t="shared" si="17"/>
        <v>0.9285714285714286</v>
      </c>
      <c r="M115" s="44">
        <f t="shared" si="18"/>
        <v>137</v>
      </c>
      <c r="N115" s="45">
        <v>141</v>
      </c>
      <c r="O115" s="46">
        <f t="shared" si="19"/>
        <v>0.97163120567375882</v>
      </c>
      <c r="P115" s="51"/>
    </row>
    <row r="116" spans="1:16" ht="17.45" customHeight="1">
      <c r="A116" s="9">
        <v>104</v>
      </c>
      <c r="B116" s="56">
        <v>2015013331</v>
      </c>
      <c r="C116" s="57" t="s">
        <v>129</v>
      </c>
      <c r="D116" s="12">
        <v>2015</v>
      </c>
      <c r="E116" s="58" t="s">
        <v>112</v>
      </c>
      <c r="F116" s="59">
        <v>7.3</v>
      </c>
      <c r="G116" s="59">
        <v>55.32</v>
      </c>
      <c r="H116" s="59">
        <v>4.22</v>
      </c>
      <c r="I116" s="53">
        <f t="shared" si="16"/>
        <v>66.84</v>
      </c>
      <c r="J116" s="52">
        <f t="shared" si="15"/>
        <v>27</v>
      </c>
      <c r="K116" s="52">
        <v>28</v>
      </c>
      <c r="L116" s="46">
        <f t="shared" si="17"/>
        <v>0.9642857142857143</v>
      </c>
      <c r="M116" s="44">
        <f t="shared" si="18"/>
        <v>138</v>
      </c>
      <c r="N116" s="45">
        <v>141</v>
      </c>
      <c r="O116" s="46">
        <f t="shared" si="19"/>
        <v>0.97872340425531912</v>
      </c>
      <c r="P116" s="51"/>
    </row>
    <row r="117" spans="1:16" ht="17.45" customHeight="1">
      <c r="A117" s="9">
        <v>96</v>
      </c>
      <c r="B117" s="80">
        <v>2015013310</v>
      </c>
      <c r="C117" s="83" t="s">
        <v>121</v>
      </c>
      <c r="D117" s="12">
        <v>2015</v>
      </c>
      <c r="E117" s="60" t="s">
        <v>112</v>
      </c>
      <c r="F117" s="59">
        <v>8.1999999999999993</v>
      </c>
      <c r="G117" s="59">
        <v>54.34</v>
      </c>
      <c r="H117" s="59">
        <v>4.2</v>
      </c>
      <c r="I117" s="53">
        <f t="shared" si="16"/>
        <v>66.740000000000009</v>
      </c>
      <c r="J117" s="52">
        <f t="shared" si="15"/>
        <v>28</v>
      </c>
      <c r="K117" s="52">
        <v>28</v>
      </c>
      <c r="L117" s="46">
        <f t="shared" si="17"/>
        <v>1</v>
      </c>
      <c r="M117" s="44">
        <f t="shared" si="18"/>
        <v>139</v>
      </c>
      <c r="N117" s="45">
        <v>141</v>
      </c>
      <c r="O117" s="46">
        <f t="shared" si="19"/>
        <v>0.98581560283687941</v>
      </c>
      <c r="P117" s="51"/>
    </row>
    <row r="118" spans="1:16" ht="17.45" customHeight="1">
      <c r="A118" s="9">
        <v>115</v>
      </c>
      <c r="B118" s="31">
        <v>2015013347</v>
      </c>
      <c r="C118" s="32" t="s">
        <v>141</v>
      </c>
      <c r="D118" s="12">
        <v>2015</v>
      </c>
      <c r="E118" s="33" t="s">
        <v>142</v>
      </c>
      <c r="F118" s="35">
        <v>8.8000000000000007</v>
      </c>
      <c r="G118" s="35">
        <v>76.2</v>
      </c>
      <c r="H118" s="35">
        <v>6.03</v>
      </c>
      <c r="I118" s="53">
        <f t="shared" si="16"/>
        <v>91.03</v>
      </c>
      <c r="J118" s="52">
        <f t="shared" ref="J118:J144" si="20">RANK(I118,I$118:I$144)</f>
        <v>1</v>
      </c>
      <c r="K118" s="52">
        <v>27</v>
      </c>
      <c r="L118" s="46">
        <f t="shared" si="17"/>
        <v>3.7037037037037035E-2</v>
      </c>
      <c r="M118" s="44">
        <f t="shared" si="18"/>
        <v>2</v>
      </c>
      <c r="N118" s="45">
        <v>141</v>
      </c>
      <c r="O118" s="46">
        <f t="shared" si="19"/>
        <v>1.4184397163120567E-2</v>
      </c>
      <c r="P118" s="51"/>
    </row>
    <row r="119" spans="1:16" ht="17.45" customHeight="1">
      <c r="A119" s="9">
        <v>116</v>
      </c>
      <c r="B119" s="31">
        <v>2015013410</v>
      </c>
      <c r="C119" s="32" t="s">
        <v>143</v>
      </c>
      <c r="D119" s="12">
        <v>2015</v>
      </c>
      <c r="E119" s="33" t="s">
        <v>142</v>
      </c>
      <c r="F119" s="35">
        <v>9.4</v>
      </c>
      <c r="G119" s="35">
        <v>75.06</v>
      </c>
      <c r="H119" s="35">
        <v>4.6399999999999997</v>
      </c>
      <c r="I119" s="53">
        <f t="shared" si="16"/>
        <v>89.100000000000009</v>
      </c>
      <c r="J119" s="52">
        <f t="shared" si="20"/>
        <v>2</v>
      </c>
      <c r="K119" s="52">
        <v>27</v>
      </c>
      <c r="L119" s="46">
        <f t="shared" si="17"/>
        <v>7.407407407407407E-2</v>
      </c>
      <c r="M119" s="44">
        <f t="shared" si="18"/>
        <v>4</v>
      </c>
      <c r="N119" s="45">
        <v>141</v>
      </c>
      <c r="O119" s="46">
        <f t="shared" si="19"/>
        <v>2.8368794326241134E-2</v>
      </c>
      <c r="P119" s="51"/>
    </row>
    <row r="120" spans="1:16" ht="17.45" customHeight="1">
      <c r="A120" s="9">
        <v>117</v>
      </c>
      <c r="B120" s="31">
        <v>2015013339</v>
      </c>
      <c r="C120" s="32" t="s">
        <v>144</v>
      </c>
      <c r="D120" s="12">
        <v>2015</v>
      </c>
      <c r="E120" s="33" t="s">
        <v>142</v>
      </c>
      <c r="F120" s="35">
        <v>8.6999999999999993</v>
      </c>
      <c r="G120" s="35">
        <v>73.099999999999994</v>
      </c>
      <c r="H120" s="35">
        <v>4.5</v>
      </c>
      <c r="I120" s="53">
        <f t="shared" si="16"/>
        <v>86.3</v>
      </c>
      <c r="J120" s="52">
        <f t="shared" si="20"/>
        <v>3</v>
      </c>
      <c r="K120" s="52">
        <v>27</v>
      </c>
      <c r="L120" s="46">
        <f t="shared" si="17"/>
        <v>0.1111111111111111</v>
      </c>
      <c r="M120" s="44">
        <f t="shared" si="18"/>
        <v>12</v>
      </c>
      <c r="N120" s="45">
        <v>141</v>
      </c>
      <c r="O120" s="46">
        <f t="shared" si="19"/>
        <v>8.5106382978723402E-2</v>
      </c>
      <c r="P120" s="51"/>
    </row>
    <row r="121" spans="1:16" ht="17.45" customHeight="1">
      <c r="A121" s="9">
        <v>118</v>
      </c>
      <c r="B121" s="31">
        <v>2015013412</v>
      </c>
      <c r="C121" s="32" t="s">
        <v>145</v>
      </c>
      <c r="D121" s="12">
        <v>2015</v>
      </c>
      <c r="E121" s="33" t="s">
        <v>142</v>
      </c>
      <c r="F121" s="35">
        <v>9.36</v>
      </c>
      <c r="G121" s="35">
        <v>71.28</v>
      </c>
      <c r="H121" s="35">
        <v>4.71</v>
      </c>
      <c r="I121" s="53">
        <f t="shared" si="16"/>
        <v>85.35</v>
      </c>
      <c r="J121" s="52">
        <f t="shared" si="20"/>
        <v>5</v>
      </c>
      <c r="K121" s="52">
        <v>27</v>
      </c>
      <c r="L121" s="46">
        <f t="shared" si="17"/>
        <v>0.18518518518518517</v>
      </c>
      <c r="M121" s="44">
        <f t="shared" si="18"/>
        <v>16</v>
      </c>
      <c r="N121" s="45">
        <v>141</v>
      </c>
      <c r="O121" s="46">
        <f t="shared" si="19"/>
        <v>0.11347517730496454</v>
      </c>
      <c r="P121" s="51"/>
    </row>
    <row r="122" spans="1:16" ht="17.45" customHeight="1">
      <c r="A122" s="9">
        <v>119</v>
      </c>
      <c r="B122" s="31">
        <v>2015013345</v>
      </c>
      <c r="C122" s="32" t="s">
        <v>146</v>
      </c>
      <c r="D122" s="12">
        <v>2015</v>
      </c>
      <c r="E122" s="33" t="s">
        <v>142</v>
      </c>
      <c r="F122" s="35">
        <v>9.15</v>
      </c>
      <c r="G122" s="35">
        <v>70.03</v>
      </c>
      <c r="H122" s="35">
        <v>5.89</v>
      </c>
      <c r="I122" s="53">
        <f t="shared" si="16"/>
        <v>85.070000000000007</v>
      </c>
      <c r="J122" s="52">
        <f t="shared" si="20"/>
        <v>6</v>
      </c>
      <c r="K122" s="52">
        <v>27</v>
      </c>
      <c r="L122" s="46">
        <f t="shared" si="17"/>
        <v>0.22222222222222221</v>
      </c>
      <c r="M122" s="44">
        <f t="shared" si="18"/>
        <v>18</v>
      </c>
      <c r="N122" s="45">
        <v>141</v>
      </c>
      <c r="O122" s="46">
        <f t="shared" si="19"/>
        <v>0.1276595744680851</v>
      </c>
      <c r="P122" s="51"/>
    </row>
    <row r="123" spans="1:16" ht="17.45" customHeight="1">
      <c r="A123" s="9">
        <v>120</v>
      </c>
      <c r="B123" s="31">
        <v>2015013393</v>
      </c>
      <c r="C123" s="32" t="s">
        <v>147</v>
      </c>
      <c r="D123" s="12">
        <v>2015</v>
      </c>
      <c r="E123" s="33" t="s">
        <v>142</v>
      </c>
      <c r="F123" s="35">
        <v>8.8699999999999992</v>
      </c>
      <c r="G123" s="35">
        <v>72.17</v>
      </c>
      <c r="H123" s="35">
        <v>4.6399999999999997</v>
      </c>
      <c r="I123" s="53">
        <f t="shared" si="16"/>
        <v>85.68</v>
      </c>
      <c r="J123" s="52">
        <f t="shared" si="20"/>
        <v>4</v>
      </c>
      <c r="K123" s="52">
        <v>27</v>
      </c>
      <c r="L123" s="46">
        <f t="shared" si="17"/>
        <v>0.14814814814814814</v>
      </c>
      <c r="M123" s="44">
        <f t="shared" si="18"/>
        <v>15</v>
      </c>
      <c r="N123" s="45">
        <v>141</v>
      </c>
      <c r="O123" s="46">
        <f t="shared" si="19"/>
        <v>0.10638297872340426</v>
      </c>
      <c r="P123" s="51"/>
    </row>
    <row r="124" spans="1:16" ht="17.45" customHeight="1">
      <c r="A124" s="9">
        <v>121</v>
      </c>
      <c r="B124" s="31">
        <v>2015013382</v>
      </c>
      <c r="C124" s="32" t="s">
        <v>148</v>
      </c>
      <c r="D124" s="12">
        <v>2015</v>
      </c>
      <c r="E124" s="33" t="s">
        <v>142</v>
      </c>
      <c r="F124" s="35">
        <v>9.6999999999999993</v>
      </c>
      <c r="G124" s="35">
        <v>68.650000000000006</v>
      </c>
      <c r="H124" s="35">
        <v>6.42</v>
      </c>
      <c r="I124" s="53">
        <f t="shared" si="16"/>
        <v>84.77000000000001</v>
      </c>
      <c r="J124" s="52">
        <f t="shared" si="20"/>
        <v>7</v>
      </c>
      <c r="K124" s="52">
        <v>27</v>
      </c>
      <c r="L124" s="46">
        <f t="shared" si="17"/>
        <v>0.25925925925925924</v>
      </c>
      <c r="M124" s="44">
        <f t="shared" si="18"/>
        <v>20</v>
      </c>
      <c r="N124" s="45">
        <v>141</v>
      </c>
      <c r="O124" s="46">
        <f t="shared" si="19"/>
        <v>0.14184397163120568</v>
      </c>
      <c r="P124" s="51"/>
    </row>
    <row r="125" spans="1:16" ht="17.45" customHeight="1">
      <c r="A125" s="9">
        <v>122</v>
      </c>
      <c r="B125" s="31">
        <v>2015013381</v>
      </c>
      <c r="C125" s="32" t="s">
        <v>149</v>
      </c>
      <c r="D125" s="12">
        <v>2015</v>
      </c>
      <c r="E125" s="33" t="s">
        <v>142</v>
      </c>
      <c r="F125" s="35">
        <v>8.4</v>
      </c>
      <c r="G125" s="35">
        <v>71.319999999999993</v>
      </c>
      <c r="H125" s="35">
        <v>4.3</v>
      </c>
      <c r="I125" s="53">
        <f t="shared" si="16"/>
        <v>84.02</v>
      </c>
      <c r="J125" s="52">
        <f t="shared" si="20"/>
        <v>8</v>
      </c>
      <c r="K125" s="52">
        <v>27</v>
      </c>
      <c r="L125" s="46">
        <f t="shared" si="17"/>
        <v>0.29629629629629628</v>
      </c>
      <c r="M125" s="44">
        <f t="shared" si="18"/>
        <v>24</v>
      </c>
      <c r="N125" s="45">
        <v>141</v>
      </c>
      <c r="O125" s="46">
        <f t="shared" si="19"/>
        <v>0.1702127659574468</v>
      </c>
      <c r="P125" s="51"/>
    </row>
    <row r="126" spans="1:16" ht="17.45" customHeight="1">
      <c r="A126" s="9">
        <v>123</v>
      </c>
      <c r="B126" s="31">
        <v>2015013414</v>
      </c>
      <c r="C126" s="32" t="s">
        <v>150</v>
      </c>
      <c r="D126" s="12">
        <v>2015</v>
      </c>
      <c r="E126" s="33" t="s">
        <v>142</v>
      </c>
      <c r="F126" s="35">
        <v>8.6</v>
      </c>
      <c r="G126" s="35">
        <v>70.7</v>
      </c>
      <c r="H126" s="35">
        <v>4.5199999999999996</v>
      </c>
      <c r="I126" s="53">
        <f t="shared" si="16"/>
        <v>83.82</v>
      </c>
      <c r="J126" s="52">
        <f t="shared" si="20"/>
        <v>9</v>
      </c>
      <c r="K126" s="52">
        <v>27</v>
      </c>
      <c r="L126" s="46">
        <f t="shared" si="17"/>
        <v>0.33333333333333331</v>
      </c>
      <c r="M126" s="44">
        <f t="shared" si="18"/>
        <v>25</v>
      </c>
      <c r="N126" s="45">
        <v>141</v>
      </c>
      <c r="O126" s="46">
        <f t="shared" si="19"/>
        <v>0.1773049645390071</v>
      </c>
      <c r="P126" s="51"/>
    </row>
    <row r="127" spans="1:16" ht="17.45" customHeight="1">
      <c r="A127" s="9">
        <v>124</v>
      </c>
      <c r="B127" s="31">
        <v>2015013383</v>
      </c>
      <c r="C127" s="32" t="s">
        <v>151</v>
      </c>
      <c r="D127" s="12">
        <v>2015</v>
      </c>
      <c r="E127" s="33" t="s">
        <v>142</v>
      </c>
      <c r="F127" s="35">
        <v>10</v>
      </c>
      <c r="G127" s="35">
        <v>67.97</v>
      </c>
      <c r="H127" s="35">
        <v>5.48</v>
      </c>
      <c r="I127" s="53">
        <f t="shared" si="16"/>
        <v>83.45</v>
      </c>
      <c r="J127" s="52">
        <f t="shared" si="20"/>
        <v>10</v>
      </c>
      <c r="K127" s="52">
        <v>27</v>
      </c>
      <c r="L127" s="46">
        <f t="shared" si="17"/>
        <v>0.37037037037037035</v>
      </c>
      <c r="M127" s="44">
        <f t="shared" si="18"/>
        <v>30</v>
      </c>
      <c r="N127" s="45">
        <v>141</v>
      </c>
      <c r="O127" s="46">
        <f t="shared" si="19"/>
        <v>0.21276595744680851</v>
      </c>
      <c r="P127" s="51"/>
    </row>
    <row r="128" spans="1:16" ht="17.45" customHeight="1">
      <c r="A128" s="9">
        <v>125</v>
      </c>
      <c r="B128" s="31">
        <v>2015013400</v>
      </c>
      <c r="C128" s="32" t="s">
        <v>152</v>
      </c>
      <c r="D128" s="12">
        <v>2015</v>
      </c>
      <c r="E128" s="33" t="s">
        <v>142</v>
      </c>
      <c r="F128" s="35">
        <v>8.8699999999999992</v>
      </c>
      <c r="G128" s="35">
        <v>69.81</v>
      </c>
      <c r="H128" s="35">
        <v>4.5599999999999996</v>
      </c>
      <c r="I128" s="53">
        <f t="shared" si="16"/>
        <v>83.240000000000009</v>
      </c>
      <c r="J128" s="52">
        <f t="shared" si="20"/>
        <v>11</v>
      </c>
      <c r="K128" s="52">
        <v>27</v>
      </c>
      <c r="L128" s="46">
        <f t="shared" si="17"/>
        <v>0.40740740740740738</v>
      </c>
      <c r="M128" s="44">
        <f t="shared" si="18"/>
        <v>32</v>
      </c>
      <c r="N128" s="45">
        <v>141</v>
      </c>
      <c r="O128" s="46">
        <f t="shared" si="19"/>
        <v>0.22695035460992907</v>
      </c>
      <c r="P128" s="51"/>
    </row>
    <row r="129" spans="1:16" ht="17.45" customHeight="1">
      <c r="A129" s="9">
        <v>126</v>
      </c>
      <c r="B129" s="31">
        <v>2015013372</v>
      </c>
      <c r="C129" s="32" t="s">
        <v>153</v>
      </c>
      <c r="D129" s="12">
        <v>2015</v>
      </c>
      <c r="E129" s="33" t="s">
        <v>142</v>
      </c>
      <c r="F129" s="35">
        <v>8.34</v>
      </c>
      <c r="G129" s="35">
        <v>70.59</v>
      </c>
      <c r="H129" s="35">
        <v>4.3099999999999996</v>
      </c>
      <c r="I129" s="53">
        <f t="shared" si="16"/>
        <v>83.240000000000009</v>
      </c>
      <c r="J129" s="52">
        <f t="shared" si="20"/>
        <v>11</v>
      </c>
      <c r="K129" s="52">
        <v>27</v>
      </c>
      <c r="L129" s="46">
        <f t="shared" si="17"/>
        <v>0.40740740740740738</v>
      </c>
      <c r="M129" s="44">
        <f t="shared" si="18"/>
        <v>32</v>
      </c>
      <c r="N129" s="45">
        <v>141</v>
      </c>
      <c r="O129" s="46">
        <f t="shared" si="19"/>
        <v>0.22695035460992907</v>
      </c>
      <c r="P129" s="51"/>
    </row>
    <row r="130" spans="1:16" ht="17.45" customHeight="1">
      <c r="A130" s="9">
        <v>127</v>
      </c>
      <c r="B130" s="31">
        <v>2015013403</v>
      </c>
      <c r="C130" s="32" t="s">
        <v>154</v>
      </c>
      <c r="D130" s="12">
        <v>2015</v>
      </c>
      <c r="E130" s="33" t="s">
        <v>142</v>
      </c>
      <c r="F130" s="35">
        <v>8.52</v>
      </c>
      <c r="G130" s="35">
        <v>69.819999999999993</v>
      </c>
      <c r="H130" s="35">
        <v>3.65</v>
      </c>
      <c r="I130" s="53">
        <f t="shared" si="16"/>
        <v>81.99</v>
      </c>
      <c r="J130" s="52">
        <f t="shared" si="20"/>
        <v>13</v>
      </c>
      <c r="K130" s="52">
        <v>27</v>
      </c>
      <c r="L130" s="46">
        <f t="shared" si="17"/>
        <v>0.48148148148148145</v>
      </c>
      <c r="M130" s="44">
        <f t="shared" si="18"/>
        <v>44</v>
      </c>
      <c r="N130" s="45">
        <v>141</v>
      </c>
      <c r="O130" s="46">
        <f t="shared" si="19"/>
        <v>0.31205673758865249</v>
      </c>
      <c r="P130" s="51"/>
    </row>
    <row r="131" spans="1:16" ht="17.45" customHeight="1">
      <c r="A131" s="9">
        <v>128</v>
      </c>
      <c r="B131" s="31">
        <v>2015010739</v>
      </c>
      <c r="C131" s="32" t="s">
        <v>155</v>
      </c>
      <c r="D131" s="12">
        <v>2015</v>
      </c>
      <c r="E131" s="33" t="s">
        <v>142</v>
      </c>
      <c r="F131" s="35">
        <v>8.1999999999999993</v>
      </c>
      <c r="G131" s="35">
        <v>68.709999999999994</v>
      </c>
      <c r="H131" s="35">
        <v>4.34</v>
      </c>
      <c r="I131" s="53">
        <f t="shared" si="16"/>
        <v>81.25</v>
      </c>
      <c r="J131" s="52">
        <f t="shared" si="20"/>
        <v>14</v>
      </c>
      <c r="K131" s="52">
        <v>27</v>
      </c>
      <c r="L131" s="46">
        <f t="shared" si="17"/>
        <v>0.51851851851851849</v>
      </c>
      <c r="M131" s="44">
        <f t="shared" si="18"/>
        <v>53</v>
      </c>
      <c r="N131" s="45">
        <v>141</v>
      </c>
      <c r="O131" s="46">
        <f t="shared" si="19"/>
        <v>0.37588652482269502</v>
      </c>
      <c r="P131" s="51"/>
    </row>
    <row r="132" spans="1:16" ht="17.45" customHeight="1">
      <c r="A132" s="9">
        <v>129</v>
      </c>
      <c r="B132" s="31">
        <v>2015013415</v>
      </c>
      <c r="C132" s="32" t="s">
        <v>156</v>
      </c>
      <c r="D132" s="12">
        <v>2015</v>
      </c>
      <c r="E132" s="33" t="s">
        <v>142</v>
      </c>
      <c r="F132" s="35">
        <v>8.48</v>
      </c>
      <c r="G132" s="35">
        <v>67.75</v>
      </c>
      <c r="H132" s="35">
        <v>4.5199999999999996</v>
      </c>
      <c r="I132" s="53">
        <f t="shared" ref="I132:I163" si="21">SUM(F132:H132)</f>
        <v>80.75</v>
      </c>
      <c r="J132" s="52">
        <f t="shared" si="20"/>
        <v>15</v>
      </c>
      <c r="K132" s="52">
        <v>27</v>
      </c>
      <c r="L132" s="46">
        <f t="shared" ref="L132:L163" si="22">IFERROR(J132/K132,"")</f>
        <v>0.55555555555555558</v>
      </c>
      <c r="M132" s="44">
        <f t="shared" ref="M132:M144" si="23">RANK(I132,I$4:I$144)</f>
        <v>57</v>
      </c>
      <c r="N132" s="45">
        <v>141</v>
      </c>
      <c r="O132" s="46">
        <f t="shared" ref="O132:O163" si="24">IFERROR(M132/N132,"")</f>
        <v>0.40425531914893614</v>
      </c>
      <c r="P132" s="51"/>
    </row>
    <row r="133" spans="1:16" ht="17.45" customHeight="1">
      <c r="A133" s="9">
        <v>130</v>
      </c>
      <c r="B133" s="31">
        <v>2015013376</v>
      </c>
      <c r="C133" s="32" t="s">
        <v>157</v>
      </c>
      <c r="D133" s="12">
        <v>2015</v>
      </c>
      <c r="E133" s="33" t="s">
        <v>142</v>
      </c>
      <c r="F133" s="35">
        <v>9.6999999999999993</v>
      </c>
      <c r="G133" s="35">
        <v>66.77</v>
      </c>
      <c r="H133" s="35">
        <v>4.2</v>
      </c>
      <c r="I133" s="53">
        <f t="shared" si="21"/>
        <v>80.67</v>
      </c>
      <c r="J133" s="52">
        <f t="shared" si="20"/>
        <v>16</v>
      </c>
      <c r="K133" s="52">
        <v>27</v>
      </c>
      <c r="L133" s="46">
        <f t="shared" si="22"/>
        <v>0.59259259259259256</v>
      </c>
      <c r="M133" s="44">
        <f t="shared" si="23"/>
        <v>58</v>
      </c>
      <c r="N133" s="45">
        <v>141</v>
      </c>
      <c r="O133" s="46">
        <f t="shared" si="24"/>
        <v>0.41134751773049644</v>
      </c>
      <c r="P133" s="51"/>
    </row>
    <row r="134" spans="1:16" ht="17.45" customHeight="1">
      <c r="A134" s="9">
        <v>131</v>
      </c>
      <c r="B134" s="31">
        <v>2015013413</v>
      </c>
      <c r="C134" s="32" t="s">
        <v>158</v>
      </c>
      <c r="D134" s="12">
        <v>2015</v>
      </c>
      <c r="E134" s="33" t="s">
        <v>142</v>
      </c>
      <c r="F134" s="35">
        <v>9.06</v>
      </c>
      <c r="G134" s="35">
        <v>64.66</v>
      </c>
      <c r="H134" s="35">
        <v>5.59</v>
      </c>
      <c r="I134" s="53">
        <f t="shared" si="21"/>
        <v>79.31</v>
      </c>
      <c r="J134" s="52">
        <f t="shared" si="20"/>
        <v>17</v>
      </c>
      <c r="K134" s="52">
        <v>27</v>
      </c>
      <c r="L134" s="46">
        <f t="shared" si="22"/>
        <v>0.62962962962962965</v>
      </c>
      <c r="M134" s="44">
        <f t="shared" si="23"/>
        <v>65</v>
      </c>
      <c r="N134" s="45">
        <v>141</v>
      </c>
      <c r="O134" s="46">
        <f t="shared" si="24"/>
        <v>0.46099290780141844</v>
      </c>
      <c r="P134" s="51"/>
    </row>
    <row r="135" spans="1:16" ht="17.45" customHeight="1">
      <c r="A135" s="9">
        <v>132</v>
      </c>
      <c r="B135" s="31">
        <v>2015013378</v>
      </c>
      <c r="C135" s="32" t="s">
        <v>159</v>
      </c>
      <c r="D135" s="12">
        <v>2015</v>
      </c>
      <c r="E135" s="33" t="s">
        <v>142</v>
      </c>
      <c r="F135" s="35">
        <v>8.68</v>
      </c>
      <c r="G135" s="35">
        <v>65.349999999999994</v>
      </c>
      <c r="H135" s="35">
        <v>4.63</v>
      </c>
      <c r="I135" s="53">
        <f t="shared" si="21"/>
        <v>78.66</v>
      </c>
      <c r="J135" s="52">
        <f t="shared" si="20"/>
        <v>18</v>
      </c>
      <c r="K135" s="52">
        <v>27</v>
      </c>
      <c r="L135" s="46">
        <f t="shared" si="22"/>
        <v>0.66666666666666663</v>
      </c>
      <c r="M135" s="44">
        <f t="shared" si="23"/>
        <v>69</v>
      </c>
      <c r="N135" s="45">
        <v>141</v>
      </c>
      <c r="O135" s="46">
        <f t="shared" si="24"/>
        <v>0.48936170212765956</v>
      </c>
      <c r="P135" s="51"/>
    </row>
    <row r="136" spans="1:16" ht="17.45" customHeight="1">
      <c r="A136" s="9">
        <v>133</v>
      </c>
      <c r="B136" s="31">
        <v>2015013357</v>
      </c>
      <c r="C136" s="32" t="s">
        <v>160</v>
      </c>
      <c r="D136" s="12">
        <v>2015</v>
      </c>
      <c r="E136" s="33" t="s">
        <v>142</v>
      </c>
      <c r="F136" s="35">
        <v>10</v>
      </c>
      <c r="G136" s="35">
        <v>65.34</v>
      </c>
      <c r="H136" s="35">
        <v>2.95</v>
      </c>
      <c r="I136" s="53">
        <f t="shared" si="21"/>
        <v>78.290000000000006</v>
      </c>
      <c r="J136" s="52">
        <f t="shared" si="20"/>
        <v>19</v>
      </c>
      <c r="K136" s="52">
        <v>27</v>
      </c>
      <c r="L136" s="46">
        <f t="shared" si="22"/>
        <v>0.70370370370370372</v>
      </c>
      <c r="M136" s="44">
        <f t="shared" si="23"/>
        <v>71</v>
      </c>
      <c r="N136" s="45">
        <v>141</v>
      </c>
      <c r="O136" s="46">
        <f t="shared" si="24"/>
        <v>0.50354609929078009</v>
      </c>
      <c r="P136" s="51"/>
    </row>
    <row r="137" spans="1:16" ht="17.45" customHeight="1">
      <c r="A137" s="9">
        <v>134</v>
      </c>
      <c r="B137" s="31">
        <v>2015013402</v>
      </c>
      <c r="C137" s="32" t="s">
        <v>161</v>
      </c>
      <c r="D137" s="12">
        <v>2015</v>
      </c>
      <c r="E137" s="33" t="s">
        <v>142</v>
      </c>
      <c r="F137" s="35">
        <v>8.48</v>
      </c>
      <c r="G137" s="35">
        <v>65.430000000000007</v>
      </c>
      <c r="H137" s="35">
        <v>3.38</v>
      </c>
      <c r="I137" s="53">
        <f t="shared" si="21"/>
        <v>77.290000000000006</v>
      </c>
      <c r="J137" s="52">
        <f t="shared" si="20"/>
        <v>20</v>
      </c>
      <c r="K137" s="52">
        <v>27</v>
      </c>
      <c r="L137" s="46">
        <f t="shared" si="22"/>
        <v>0.7407407407407407</v>
      </c>
      <c r="M137" s="44">
        <f t="shared" si="23"/>
        <v>82</v>
      </c>
      <c r="N137" s="45">
        <v>141</v>
      </c>
      <c r="O137" s="46">
        <f t="shared" si="24"/>
        <v>0.58156028368794321</v>
      </c>
      <c r="P137" s="51"/>
    </row>
    <row r="138" spans="1:16" ht="17.45" customHeight="1">
      <c r="A138" s="9">
        <v>135</v>
      </c>
      <c r="B138" s="31">
        <v>2015013377</v>
      </c>
      <c r="C138" s="32" t="s">
        <v>162</v>
      </c>
      <c r="D138" s="12">
        <v>2015</v>
      </c>
      <c r="E138" s="33" t="s">
        <v>142</v>
      </c>
      <c r="F138" s="35">
        <v>8.1999999999999993</v>
      </c>
      <c r="G138" s="35">
        <v>62.35</v>
      </c>
      <c r="H138" s="35">
        <v>4.5999999999999996</v>
      </c>
      <c r="I138" s="53">
        <f t="shared" si="21"/>
        <v>75.149999999999991</v>
      </c>
      <c r="J138" s="52">
        <f t="shared" si="20"/>
        <v>21</v>
      </c>
      <c r="K138" s="52">
        <v>27</v>
      </c>
      <c r="L138" s="46">
        <f t="shared" si="22"/>
        <v>0.77777777777777779</v>
      </c>
      <c r="M138" s="44">
        <f t="shared" si="23"/>
        <v>99</v>
      </c>
      <c r="N138" s="45">
        <v>141</v>
      </c>
      <c r="O138" s="46">
        <f t="shared" si="24"/>
        <v>0.7021276595744681</v>
      </c>
      <c r="P138" s="51"/>
    </row>
    <row r="139" spans="1:16" ht="17.45" customHeight="1">
      <c r="A139" s="9">
        <v>136</v>
      </c>
      <c r="B139" s="31">
        <v>2015013418</v>
      </c>
      <c r="C139" s="32" t="s">
        <v>163</v>
      </c>
      <c r="D139" s="12">
        <v>2015</v>
      </c>
      <c r="E139" s="33" t="s">
        <v>142</v>
      </c>
      <c r="F139" s="35">
        <v>8.56</v>
      </c>
      <c r="G139" s="35">
        <v>63.46</v>
      </c>
      <c r="H139" s="35">
        <v>2.59</v>
      </c>
      <c r="I139" s="53">
        <f t="shared" si="21"/>
        <v>74.61</v>
      </c>
      <c r="J139" s="52">
        <f t="shared" si="20"/>
        <v>22</v>
      </c>
      <c r="K139" s="52">
        <v>27</v>
      </c>
      <c r="L139" s="46">
        <f t="shared" si="22"/>
        <v>0.81481481481481477</v>
      </c>
      <c r="M139" s="44">
        <f t="shared" si="23"/>
        <v>103</v>
      </c>
      <c r="N139" s="45">
        <v>141</v>
      </c>
      <c r="O139" s="46">
        <f t="shared" si="24"/>
        <v>0.73049645390070927</v>
      </c>
      <c r="P139" s="51"/>
    </row>
    <row r="140" spans="1:16" ht="17.45" customHeight="1">
      <c r="A140" s="9">
        <v>137</v>
      </c>
      <c r="B140" s="31">
        <v>2015013421</v>
      </c>
      <c r="C140" s="32" t="s">
        <v>164</v>
      </c>
      <c r="D140" s="12">
        <v>2015</v>
      </c>
      <c r="E140" s="33" t="s">
        <v>142</v>
      </c>
      <c r="F140" s="35">
        <v>8.7799999999999994</v>
      </c>
      <c r="G140" s="35">
        <v>61.22</v>
      </c>
      <c r="H140" s="35">
        <v>2.9</v>
      </c>
      <c r="I140" s="53">
        <f t="shared" si="21"/>
        <v>72.900000000000006</v>
      </c>
      <c r="J140" s="52">
        <f t="shared" si="20"/>
        <v>24</v>
      </c>
      <c r="K140" s="52">
        <v>27</v>
      </c>
      <c r="L140" s="46">
        <f t="shared" si="22"/>
        <v>0.88888888888888884</v>
      </c>
      <c r="M140" s="44">
        <f t="shared" si="23"/>
        <v>117</v>
      </c>
      <c r="N140" s="45">
        <v>141</v>
      </c>
      <c r="O140" s="46">
        <f t="shared" si="24"/>
        <v>0.82978723404255317</v>
      </c>
      <c r="P140" s="51"/>
    </row>
    <row r="141" spans="1:16" ht="17.45" customHeight="1">
      <c r="A141" s="9">
        <v>138</v>
      </c>
      <c r="B141" s="31">
        <v>2015013360</v>
      </c>
      <c r="C141" s="32" t="s">
        <v>165</v>
      </c>
      <c r="D141" s="12">
        <v>2015</v>
      </c>
      <c r="E141" s="33" t="s">
        <v>142</v>
      </c>
      <c r="F141" s="35">
        <v>7.2</v>
      </c>
      <c r="G141" s="35">
        <v>63.74</v>
      </c>
      <c r="H141" s="35">
        <v>2.92</v>
      </c>
      <c r="I141" s="53">
        <f t="shared" si="21"/>
        <v>73.86</v>
      </c>
      <c r="J141" s="52">
        <f t="shared" si="20"/>
        <v>23</v>
      </c>
      <c r="K141" s="52">
        <v>27</v>
      </c>
      <c r="L141" s="46">
        <f t="shared" si="22"/>
        <v>0.85185185185185186</v>
      </c>
      <c r="M141" s="44">
        <f t="shared" si="23"/>
        <v>110</v>
      </c>
      <c r="N141" s="45">
        <v>141</v>
      </c>
      <c r="O141" s="46">
        <f t="shared" si="24"/>
        <v>0.78014184397163122</v>
      </c>
      <c r="P141" s="51"/>
    </row>
    <row r="142" spans="1:16" ht="17.45" customHeight="1">
      <c r="A142" s="9">
        <v>139</v>
      </c>
      <c r="B142" s="31">
        <v>2015013386</v>
      </c>
      <c r="C142" s="32" t="s">
        <v>166</v>
      </c>
      <c r="D142" s="12">
        <v>2015</v>
      </c>
      <c r="E142" s="33" t="s">
        <v>142</v>
      </c>
      <c r="F142" s="35">
        <v>8.8000000000000007</v>
      </c>
      <c r="G142" s="35">
        <v>60.31</v>
      </c>
      <c r="H142" s="35">
        <v>3.6</v>
      </c>
      <c r="I142" s="53">
        <f t="shared" si="21"/>
        <v>72.709999999999994</v>
      </c>
      <c r="J142" s="52">
        <f t="shared" si="20"/>
        <v>25</v>
      </c>
      <c r="K142" s="52">
        <v>27</v>
      </c>
      <c r="L142" s="46">
        <f t="shared" si="22"/>
        <v>0.92592592592592593</v>
      </c>
      <c r="M142" s="44">
        <f t="shared" si="23"/>
        <v>118</v>
      </c>
      <c r="N142" s="45">
        <v>141</v>
      </c>
      <c r="O142" s="46">
        <f t="shared" si="24"/>
        <v>0.83687943262411346</v>
      </c>
      <c r="P142" s="51"/>
    </row>
    <row r="143" spans="1:16" ht="17.45" customHeight="1">
      <c r="A143" s="9">
        <v>140</v>
      </c>
      <c r="B143" s="31">
        <v>2015013364</v>
      </c>
      <c r="C143" s="32" t="s">
        <v>167</v>
      </c>
      <c r="D143" s="12">
        <v>2015</v>
      </c>
      <c r="E143" s="33" t="s">
        <v>142</v>
      </c>
      <c r="F143" s="35">
        <v>8.85</v>
      </c>
      <c r="G143" s="35">
        <v>59.75</v>
      </c>
      <c r="H143" s="35">
        <v>3.28</v>
      </c>
      <c r="I143" s="53">
        <f t="shared" si="21"/>
        <v>71.88</v>
      </c>
      <c r="J143" s="52">
        <f t="shared" si="20"/>
        <v>26</v>
      </c>
      <c r="K143" s="52">
        <v>27</v>
      </c>
      <c r="L143" s="46">
        <f t="shared" si="22"/>
        <v>0.96296296296296291</v>
      </c>
      <c r="M143" s="44">
        <f t="shared" si="23"/>
        <v>120</v>
      </c>
      <c r="N143" s="45">
        <v>141</v>
      </c>
      <c r="O143" s="46">
        <f t="shared" si="24"/>
        <v>0.85106382978723405</v>
      </c>
      <c r="P143" s="51"/>
    </row>
    <row r="144" spans="1:16" ht="17.45" customHeight="1">
      <c r="A144" s="9">
        <v>141</v>
      </c>
      <c r="B144" s="31">
        <v>2015013361</v>
      </c>
      <c r="C144" s="32" t="s">
        <v>168</v>
      </c>
      <c r="D144" s="12">
        <v>2015</v>
      </c>
      <c r="E144" s="33" t="s">
        <v>142</v>
      </c>
      <c r="F144" s="35">
        <v>7.2</v>
      </c>
      <c r="G144" s="35">
        <v>61.14</v>
      </c>
      <c r="H144" s="35">
        <v>2.4</v>
      </c>
      <c r="I144" s="53">
        <f t="shared" si="21"/>
        <v>70.740000000000009</v>
      </c>
      <c r="J144" s="52">
        <f t="shared" si="20"/>
        <v>27</v>
      </c>
      <c r="K144" s="52">
        <v>27</v>
      </c>
      <c r="L144" s="46">
        <f t="shared" si="22"/>
        <v>1</v>
      </c>
      <c r="M144" s="44">
        <f t="shared" si="23"/>
        <v>126</v>
      </c>
      <c r="N144" s="45">
        <v>141</v>
      </c>
      <c r="O144" s="46">
        <f t="shared" si="24"/>
        <v>0.8936170212765957</v>
      </c>
      <c r="P144" s="51"/>
    </row>
    <row r="145" spans="1:16" ht="17.45" customHeight="1">
      <c r="A145" s="9">
        <v>142</v>
      </c>
      <c r="B145" s="31">
        <v>2015011269</v>
      </c>
      <c r="C145" s="32" t="s">
        <v>169</v>
      </c>
      <c r="D145" s="12">
        <v>2015</v>
      </c>
      <c r="E145" s="33" t="s">
        <v>170</v>
      </c>
      <c r="F145" s="35">
        <v>9.1</v>
      </c>
      <c r="G145" s="35">
        <v>69.989999999999995</v>
      </c>
      <c r="H145" s="35">
        <v>4.78</v>
      </c>
      <c r="I145" s="53">
        <f t="shared" ref="I145:I195" si="25">SUM(F145:H145)</f>
        <v>83.86999999999999</v>
      </c>
      <c r="J145" s="52">
        <f t="shared" ref="J145:J176" si="26">RANK(I145,I$145:I$176)</f>
        <v>9</v>
      </c>
      <c r="K145" s="52">
        <v>32</v>
      </c>
      <c r="L145" s="46">
        <f t="shared" ref="L145:L195" si="27">IFERROR(J145/K145,"")</f>
        <v>0.28125</v>
      </c>
      <c r="M145" s="52">
        <f t="shared" ref="M145:M176" si="28">RANK(I145,I$145:I$304)</f>
        <v>41</v>
      </c>
      <c r="N145" s="52">
        <v>160</v>
      </c>
      <c r="O145" s="46">
        <f t="shared" ref="O145:O195" si="29">IFERROR(M145/N145,"")</f>
        <v>0.25624999999999998</v>
      </c>
      <c r="P145" s="51"/>
    </row>
    <row r="146" spans="1:16" ht="17.45" customHeight="1">
      <c r="A146" s="9">
        <v>143</v>
      </c>
      <c r="B146" s="31">
        <v>2015013137</v>
      </c>
      <c r="C146" s="32" t="s">
        <v>171</v>
      </c>
      <c r="D146" s="12">
        <v>2015</v>
      </c>
      <c r="E146" s="33" t="s">
        <v>170</v>
      </c>
      <c r="F146" s="35">
        <v>9.3000000000000007</v>
      </c>
      <c r="G146" s="35">
        <v>73.09</v>
      </c>
      <c r="H146" s="35">
        <v>5.43</v>
      </c>
      <c r="I146" s="53">
        <f t="shared" si="25"/>
        <v>87.82</v>
      </c>
      <c r="J146" s="52">
        <f t="shared" si="26"/>
        <v>3</v>
      </c>
      <c r="K146" s="52">
        <v>32</v>
      </c>
      <c r="L146" s="46">
        <f t="shared" si="27"/>
        <v>9.375E-2</v>
      </c>
      <c r="M146" s="52">
        <f t="shared" si="28"/>
        <v>9</v>
      </c>
      <c r="N146" s="52">
        <v>160</v>
      </c>
      <c r="O146" s="46">
        <f t="shared" si="29"/>
        <v>5.6250000000000001E-2</v>
      </c>
      <c r="P146" s="51"/>
    </row>
    <row r="147" spans="1:16" ht="17.45" customHeight="1">
      <c r="A147" s="9">
        <v>144</v>
      </c>
      <c r="B147" s="31">
        <v>2015013144</v>
      </c>
      <c r="C147" s="32" t="s">
        <v>172</v>
      </c>
      <c r="D147" s="12">
        <v>2015</v>
      </c>
      <c r="E147" s="33" t="s">
        <v>170</v>
      </c>
      <c r="F147" s="35">
        <v>9.4600000000000009</v>
      </c>
      <c r="G147" s="35">
        <v>72.27</v>
      </c>
      <c r="H147" s="35">
        <v>6.12</v>
      </c>
      <c r="I147" s="53">
        <f t="shared" si="25"/>
        <v>87.85</v>
      </c>
      <c r="J147" s="52">
        <f t="shared" si="26"/>
        <v>2</v>
      </c>
      <c r="K147" s="52">
        <v>32</v>
      </c>
      <c r="L147" s="46">
        <f t="shared" si="27"/>
        <v>6.25E-2</v>
      </c>
      <c r="M147" s="52">
        <f t="shared" si="28"/>
        <v>8</v>
      </c>
      <c r="N147" s="52">
        <v>160</v>
      </c>
      <c r="O147" s="46">
        <f t="shared" si="29"/>
        <v>0.05</v>
      </c>
      <c r="P147" s="51"/>
    </row>
    <row r="148" spans="1:16" ht="17.45" customHeight="1">
      <c r="A148" s="9">
        <v>145</v>
      </c>
      <c r="B148" s="31">
        <v>2015013146</v>
      </c>
      <c r="C148" s="32" t="s">
        <v>173</v>
      </c>
      <c r="D148" s="12">
        <v>2015</v>
      </c>
      <c r="E148" s="33" t="s">
        <v>170</v>
      </c>
      <c r="F148" s="35">
        <v>7.96</v>
      </c>
      <c r="G148" s="35">
        <v>62.4</v>
      </c>
      <c r="H148" s="35">
        <v>3.17</v>
      </c>
      <c r="I148" s="53">
        <f t="shared" si="25"/>
        <v>73.53</v>
      </c>
      <c r="J148" s="52">
        <f t="shared" si="26"/>
        <v>26</v>
      </c>
      <c r="K148" s="52">
        <v>32</v>
      </c>
      <c r="L148" s="46">
        <f t="shared" si="27"/>
        <v>0.8125</v>
      </c>
      <c r="M148" s="52">
        <f t="shared" si="28"/>
        <v>134</v>
      </c>
      <c r="N148" s="52">
        <v>160</v>
      </c>
      <c r="O148" s="46">
        <f t="shared" si="29"/>
        <v>0.83750000000000002</v>
      </c>
      <c r="P148" s="51"/>
    </row>
    <row r="149" spans="1:16" ht="17.45" customHeight="1">
      <c r="A149" s="9">
        <v>146</v>
      </c>
      <c r="B149" s="31">
        <v>2015013153</v>
      </c>
      <c r="C149" s="32" t="s">
        <v>174</v>
      </c>
      <c r="D149" s="12">
        <v>2015</v>
      </c>
      <c r="E149" s="33" t="s">
        <v>170</v>
      </c>
      <c r="F149" s="35">
        <v>8.5</v>
      </c>
      <c r="G149" s="35">
        <v>60.5</v>
      </c>
      <c r="H149" s="35">
        <v>3.88</v>
      </c>
      <c r="I149" s="53">
        <f t="shared" si="25"/>
        <v>72.88</v>
      </c>
      <c r="J149" s="52">
        <f t="shared" si="26"/>
        <v>28</v>
      </c>
      <c r="K149" s="52">
        <v>32</v>
      </c>
      <c r="L149" s="46">
        <f t="shared" si="27"/>
        <v>0.875</v>
      </c>
      <c r="M149" s="52">
        <f t="shared" si="28"/>
        <v>139</v>
      </c>
      <c r="N149" s="52">
        <v>160</v>
      </c>
      <c r="O149" s="46">
        <f t="shared" si="29"/>
        <v>0.86875000000000002</v>
      </c>
      <c r="P149" s="51"/>
    </row>
    <row r="150" spans="1:16" ht="17.45" customHeight="1">
      <c r="A150" s="9">
        <v>147</v>
      </c>
      <c r="B150" s="31">
        <v>2015013153</v>
      </c>
      <c r="C150" s="32" t="s">
        <v>175</v>
      </c>
      <c r="D150" s="12">
        <v>2015</v>
      </c>
      <c r="E150" s="33" t="s">
        <v>170</v>
      </c>
      <c r="F150" s="35">
        <v>7.7</v>
      </c>
      <c r="G150" s="35">
        <v>66.94</v>
      </c>
      <c r="H150" s="35">
        <v>3.84</v>
      </c>
      <c r="I150" s="53">
        <f t="shared" si="25"/>
        <v>78.48</v>
      </c>
      <c r="J150" s="52">
        <f t="shared" si="26"/>
        <v>19</v>
      </c>
      <c r="K150" s="52">
        <v>32</v>
      </c>
      <c r="L150" s="46">
        <f t="shared" si="27"/>
        <v>0.59375</v>
      </c>
      <c r="M150" s="52">
        <f t="shared" si="28"/>
        <v>94</v>
      </c>
      <c r="N150" s="52">
        <v>160</v>
      </c>
      <c r="O150" s="46">
        <f t="shared" si="29"/>
        <v>0.58750000000000002</v>
      </c>
      <c r="P150" s="51"/>
    </row>
    <row r="151" spans="1:16" ht="17.45" customHeight="1">
      <c r="A151" s="9">
        <v>148</v>
      </c>
      <c r="B151" s="31">
        <v>2015013160</v>
      </c>
      <c r="C151" s="32" t="s">
        <v>176</v>
      </c>
      <c r="D151" s="12">
        <v>2015</v>
      </c>
      <c r="E151" s="33" t="s">
        <v>170</v>
      </c>
      <c r="F151" s="35">
        <v>9.8000000000000007</v>
      </c>
      <c r="G151" s="35">
        <v>66.62</v>
      </c>
      <c r="H151" s="35">
        <v>3.7</v>
      </c>
      <c r="I151" s="53">
        <f t="shared" si="25"/>
        <v>80.12</v>
      </c>
      <c r="J151" s="52">
        <f t="shared" si="26"/>
        <v>14</v>
      </c>
      <c r="K151" s="52">
        <v>32</v>
      </c>
      <c r="L151" s="46">
        <f t="shared" si="27"/>
        <v>0.4375</v>
      </c>
      <c r="M151" s="52">
        <f t="shared" si="28"/>
        <v>73</v>
      </c>
      <c r="N151" s="52">
        <v>160</v>
      </c>
      <c r="O151" s="46">
        <f t="shared" si="29"/>
        <v>0.45624999999999999</v>
      </c>
      <c r="P151" s="51"/>
    </row>
    <row r="152" spans="1:16" ht="17.45" customHeight="1">
      <c r="A152" s="9">
        <v>149</v>
      </c>
      <c r="B152" s="31">
        <v>2015013161</v>
      </c>
      <c r="C152" s="32" t="s">
        <v>177</v>
      </c>
      <c r="D152" s="12">
        <v>2015</v>
      </c>
      <c r="E152" s="33" t="s">
        <v>170</v>
      </c>
      <c r="F152" s="35">
        <v>10</v>
      </c>
      <c r="G152" s="35">
        <v>70.069999999999993</v>
      </c>
      <c r="H152" s="35">
        <v>5.0999999999999996</v>
      </c>
      <c r="I152" s="53">
        <f t="shared" si="25"/>
        <v>85.169999999999987</v>
      </c>
      <c r="J152" s="52">
        <f t="shared" si="26"/>
        <v>5</v>
      </c>
      <c r="K152" s="52">
        <v>32</v>
      </c>
      <c r="L152" s="46">
        <f t="shared" si="27"/>
        <v>0.15625</v>
      </c>
      <c r="M152" s="52">
        <f t="shared" si="28"/>
        <v>27</v>
      </c>
      <c r="N152" s="52">
        <v>160</v>
      </c>
      <c r="O152" s="46">
        <f t="shared" si="29"/>
        <v>0.16875000000000001</v>
      </c>
      <c r="P152" s="51"/>
    </row>
    <row r="153" spans="1:16" ht="17.45" customHeight="1">
      <c r="A153" s="9">
        <v>150</v>
      </c>
      <c r="B153" s="31">
        <v>2015013162</v>
      </c>
      <c r="C153" s="32" t="s">
        <v>178</v>
      </c>
      <c r="D153" s="12">
        <v>2015</v>
      </c>
      <c r="E153" s="33" t="s">
        <v>170</v>
      </c>
      <c r="F153" s="35">
        <v>7.4</v>
      </c>
      <c r="G153" s="35">
        <v>67.53</v>
      </c>
      <c r="H153" s="35">
        <v>2.94</v>
      </c>
      <c r="I153" s="53">
        <f t="shared" si="25"/>
        <v>77.87</v>
      </c>
      <c r="J153" s="52">
        <f t="shared" si="26"/>
        <v>21</v>
      </c>
      <c r="K153" s="52">
        <v>32</v>
      </c>
      <c r="L153" s="46">
        <f t="shared" si="27"/>
        <v>0.65625</v>
      </c>
      <c r="M153" s="52">
        <f t="shared" si="28"/>
        <v>104</v>
      </c>
      <c r="N153" s="52">
        <v>160</v>
      </c>
      <c r="O153" s="46">
        <f t="shared" si="29"/>
        <v>0.65</v>
      </c>
      <c r="P153" s="51"/>
    </row>
    <row r="154" spans="1:16" ht="17.45" customHeight="1">
      <c r="A154" s="9">
        <v>151</v>
      </c>
      <c r="B154" s="31">
        <v>2015013164</v>
      </c>
      <c r="C154" s="32" t="s">
        <v>179</v>
      </c>
      <c r="D154" s="12">
        <v>2015</v>
      </c>
      <c r="E154" s="33" t="s">
        <v>170</v>
      </c>
      <c r="F154" s="35">
        <v>9.58</v>
      </c>
      <c r="G154" s="35">
        <v>68.13</v>
      </c>
      <c r="H154" s="35">
        <v>5.12</v>
      </c>
      <c r="I154" s="53">
        <f t="shared" si="25"/>
        <v>82.83</v>
      </c>
      <c r="J154" s="52">
        <f t="shared" si="26"/>
        <v>11</v>
      </c>
      <c r="K154" s="52">
        <v>32</v>
      </c>
      <c r="L154" s="46">
        <f t="shared" si="27"/>
        <v>0.34375</v>
      </c>
      <c r="M154" s="52">
        <f t="shared" si="28"/>
        <v>55</v>
      </c>
      <c r="N154" s="52">
        <v>160</v>
      </c>
      <c r="O154" s="46">
        <f t="shared" si="29"/>
        <v>0.34375</v>
      </c>
      <c r="P154" s="51"/>
    </row>
    <row r="155" spans="1:16" ht="17.45" customHeight="1">
      <c r="A155" s="9">
        <v>152</v>
      </c>
      <c r="B155" s="31">
        <v>2015013169</v>
      </c>
      <c r="C155" s="32" t="s">
        <v>180</v>
      </c>
      <c r="D155" s="12">
        <v>2015</v>
      </c>
      <c r="E155" s="33" t="s">
        <v>170</v>
      </c>
      <c r="F155" s="35">
        <v>9.32</v>
      </c>
      <c r="G155" s="35">
        <v>70.34</v>
      </c>
      <c r="H155" s="35">
        <v>4.8899999999999997</v>
      </c>
      <c r="I155" s="53">
        <f t="shared" si="25"/>
        <v>84.55</v>
      </c>
      <c r="J155" s="52">
        <f t="shared" si="26"/>
        <v>7</v>
      </c>
      <c r="K155" s="52">
        <v>32</v>
      </c>
      <c r="L155" s="46">
        <f t="shared" si="27"/>
        <v>0.21875</v>
      </c>
      <c r="M155" s="52">
        <f t="shared" si="28"/>
        <v>33</v>
      </c>
      <c r="N155" s="52">
        <v>160</v>
      </c>
      <c r="O155" s="46">
        <f t="shared" si="29"/>
        <v>0.20624999999999999</v>
      </c>
      <c r="P155" s="51"/>
    </row>
    <row r="156" spans="1:16" ht="17.45" customHeight="1">
      <c r="A156" s="9">
        <v>153</v>
      </c>
      <c r="B156" s="31">
        <v>2015013172</v>
      </c>
      <c r="C156" s="32" t="s">
        <v>181</v>
      </c>
      <c r="D156" s="12">
        <v>2015</v>
      </c>
      <c r="E156" s="33" t="s">
        <v>170</v>
      </c>
      <c r="F156" s="35">
        <v>8.1999999999999993</v>
      </c>
      <c r="G156" s="35">
        <v>65</v>
      </c>
      <c r="H156" s="35">
        <v>4.2699999999999996</v>
      </c>
      <c r="I156" s="53">
        <f t="shared" si="25"/>
        <v>77.47</v>
      </c>
      <c r="J156" s="52">
        <f t="shared" si="26"/>
        <v>22</v>
      </c>
      <c r="K156" s="52">
        <v>32</v>
      </c>
      <c r="L156" s="46">
        <f t="shared" si="27"/>
        <v>0.6875</v>
      </c>
      <c r="M156" s="52">
        <f t="shared" si="28"/>
        <v>106</v>
      </c>
      <c r="N156" s="52">
        <v>160</v>
      </c>
      <c r="O156" s="46">
        <f t="shared" si="29"/>
        <v>0.66249999999999998</v>
      </c>
      <c r="P156" s="51"/>
    </row>
    <row r="157" spans="1:16" ht="17.45" customHeight="1">
      <c r="A157" s="9">
        <v>154</v>
      </c>
      <c r="B157" s="31">
        <v>2015013174</v>
      </c>
      <c r="C157" s="32" t="s">
        <v>182</v>
      </c>
      <c r="D157" s="12">
        <v>2015</v>
      </c>
      <c r="E157" s="33" t="s">
        <v>170</v>
      </c>
      <c r="F157" s="35">
        <v>8.18</v>
      </c>
      <c r="G157" s="35">
        <v>65.260000000000005</v>
      </c>
      <c r="H157" s="35">
        <v>4.47</v>
      </c>
      <c r="I157" s="53">
        <f t="shared" si="25"/>
        <v>77.91</v>
      </c>
      <c r="J157" s="52">
        <f t="shared" si="26"/>
        <v>20</v>
      </c>
      <c r="K157" s="52">
        <v>32</v>
      </c>
      <c r="L157" s="46">
        <f t="shared" si="27"/>
        <v>0.625</v>
      </c>
      <c r="M157" s="52">
        <f t="shared" si="28"/>
        <v>102</v>
      </c>
      <c r="N157" s="52">
        <v>160</v>
      </c>
      <c r="O157" s="46">
        <f t="shared" si="29"/>
        <v>0.63749999999999996</v>
      </c>
      <c r="P157" s="51"/>
    </row>
    <row r="158" spans="1:16" ht="17.45" customHeight="1">
      <c r="A158" s="9">
        <v>155</v>
      </c>
      <c r="B158" s="31">
        <v>2015013176</v>
      </c>
      <c r="C158" s="32" t="s">
        <v>183</v>
      </c>
      <c r="D158" s="12">
        <v>2015</v>
      </c>
      <c r="E158" s="33" t="s">
        <v>170</v>
      </c>
      <c r="F158" s="35">
        <v>8.18</v>
      </c>
      <c r="G158" s="35">
        <v>68.78</v>
      </c>
      <c r="H158" s="35">
        <v>4.5199999999999996</v>
      </c>
      <c r="I158" s="53">
        <f t="shared" si="25"/>
        <v>81.48</v>
      </c>
      <c r="J158" s="52">
        <f t="shared" si="26"/>
        <v>12</v>
      </c>
      <c r="K158" s="52">
        <v>32</v>
      </c>
      <c r="L158" s="46">
        <f t="shared" si="27"/>
        <v>0.375</v>
      </c>
      <c r="M158" s="52">
        <f t="shared" si="28"/>
        <v>67</v>
      </c>
      <c r="N158" s="52">
        <v>160</v>
      </c>
      <c r="O158" s="46">
        <f t="shared" si="29"/>
        <v>0.41875000000000001</v>
      </c>
      <c r="P158" s="51"/>
    </row>
    <row r="159" spans="1:16" ht="17.45" customHeight="1">
      <c r="A159" s="9">
        <v>156</v>
      </c>
      <c r="B159" s="31">
        <v>2015013177</v>
      </c>
      <c r="C159" s="32" t="s">
        <v>184</v>
      </c>
      <c r="D159" s="12">
        <v>2015</v>
      </c>
      <c r="E159" s="33" t="s">
        <v>170</v>
      </c>
      <c r="F159" s="35">
        <v>7.98</v>
      </c>
      <c r="G159" s="35">
        <v>66.42</v>
      </c>
      <c r="H159" s="35">
        <v>4.7300000000000004</v>
      </c>
      <c r="I159" s="53">
        <f t="shared" si="25"/>
        <v>79.13000000000001</v>
      </c>
      <c r="J159" s="52">
        <f t="shared" si="26"/>
        <v>16</v>
      </c>
      <c r="K159" s="52">
        <v>32</v>
      </c>
      <c r="L159" s="46">
        <f t="shared" si="27"/>
        <v>0.5</v>
      </c>
      <c r="M159" s="52">
        <f t="shared" si="28"/>
        <v>86</v>
      </c>
      <c r="N159" s="52">
        <v>160</v>
      </c>
      <c r="O159" s="46">
        <f t="shared" si="29"/>
        <v>0.53749999999999998</v>
      </c>
      <c r="P159" s="51"/>
    </row>
    <row r="160" spans="1:16" ht="17.45" customHeight="1">
      <c r="A160" s="9">
        <v>157</v>
      </c>
      <c r="B160" s="31">
        <v>2015013178</v>
      </c>
      <c r="C160" s="32" t="s">
        <v>185</v>
      </c>
      <c r="D160" s="12">
        <v>2015</v>
      </c>
      <c r="E160" s="33" t="s">
        <v>170</v>
      </c>
      <c r="F160" s="35">
        <v>8.3800000000000008</v>
      </c>
      <c r="G160" s="35">
        <v>67.540000000000006</v>
      </c>
      <c r="H160" s="35">
        <v>4.03</v>
      </c>
      <c r="I160" s="53">
        <f t="shared" si="25"/>
        <v>79.95</v>
      </c>
      <c r="J160" s="52">
        <f t="shared" si="26"/>
        <v>15</v>
      </c>
      <c r="K160" s="52">
        <v>32</v>
      </c>
      <c r="L160" s="46">
        <f t="shared" si="27"/>
        <v>0.46875</v>
      </c>
      <c r="M160" s="52">
        <f t="shared" si="28"/>
        <v>76</v>
      </c>
      <c r="N160" s="52">
        <v>160</v>
      </c>
      <c r="O160" s="46">
        <f t="shared" si="29"/>
        <v>0.47499999999999998</v>
      </c>
      <c r="P160" s="51"/>
    </row>
    <row r="161" spans="1:16" ht="17.45" customHeight="1">
      <c r="A161" s="9">
        <v>158</v>
      </c>
      <c r="B161" s="31">
        <v>2015013179</v>
      </c>
      <c r="C161" s="32" t="s">
        <v>186</v>
      </c>
      <c r="D161" s="12">
        <v>2015</v>
      </c>
      <c r="E161" s="33" t="s">
        <v>170</v>
      </c>
      <c r="F161" s="35">
        <v>8.5</v>
      </c>
      <c r="G161" s="35">
        <v>64.31</v>
      </c>
      <c r="H161" s="35">
        <v>3.77</v>
      </c>
      <c r="I161" s="53">
        <f t="shared" si="25"/>
        <v>76.58</v>
      </c>
      <c r="J161" s="52">
        <f t="shared" si="26"/>
        <v>24</v>
      </c>
      <c r="K161" s="52">
        <v>32</v>
      </c>
      <c r="L161" s="46">
        <f t="shared" si="27"/>
        <v>0.75</v>
      </c>
      <c r="M161" s="52">
        <f t="shared" si="28"/>
        <v>115</v>
      </c>
      <c r="N161" s="52">
        <v>160</v>
      </c>
      <c r="O161" s="46">
        <f t="shared" si="29"/>
        <v>0.71875</v>
      </c>
      <c r="P161" s="51"/>
    </row>
    <row r="162" spans="1:16" ht="17.45" customHeight="1">
      <c r="A162" s="9">
        <v>159</v>
      </c>
      <c r="B162" s="31">
        <v>2015013180</v>
      </c>
      <c r="C162" s="32" t="s">
        <v>187</v>
      </c>
      <c r="D162" s="12">
        <v>2015</v>
      </c>
      <c r="E162" s="33" t="s">
        <v>170</v>
      </c>
      <c r="F162" s="35">
        <v>9</v>
      </c>
      <c r="G162" s="35">
        <v>67.180000000000007</v>
      </c>
      <c r="H162" s="35">
        <v>2.83</v>
      </c>
      <c r="I162" s="53">
        <f t="shared" si="25"/>
        <v>79.010000000000005</v>
      </c>
      <c r="J162" s="52">
        <f t="shared" si="26"/>
        <v>17</v>
      </c>
      <c r="K162" s="52">
        <v>32</v>
      </c>
      <c r="L162" s="46">
        <f t="shared" si="27"/>
        <v>0.53125</v>
      </c>
      <c r="M162" s="52">
        <f t="shared" si="28"/>
        <v>87</v>
      </c>
      <c r="N162" s="52">
        <v>160</v>
      </c>
      <c r="O162" s="46">
        <f t="shared" si="29"/>
        <v>0.54374999999999996</v>
      </c>
      <c r="P162" s="51"/>
    </row>
    <row r="163" spans="1:16" ht="17.45" customHeight="1">
      <c r="A163" s="9">
        <v>160</v>
      </c>
      <c r="B163" s="31">
        <v>2015013182</v>
      </c>
      <c r="C163" s="32" t="s">
        <v>188</v>
      </c>
      <c r="D163" s="12">
        <v>2015</v>
      </c>
      <c r="E163" s="33" t="s">
        <v>170</v>
      </c>
      <c r="F163" s="35">
        <v>9.5299999999999994</v>
      </c>
      <c r="G163" s="35">
        <v>69.77</v>
      </c>
      <c r="H163" s="35">
        <v>5.75</v>
      </c>
      <c r="I163" s="53">
        <f t="shared" si="25"/>
        <v>85.05</v>
      </c>
      <c r="J163" s="52">
        <f t="shared" si="26"/>
        <v>6</v>
      </c>
      <c r="K163" s="52">
        <v>32</v>
      </c>
      <c r="L163" s="46">
        <f t="shared" si="27"/>
        <v>0.1875</v>
      </c>
      <c r="M163" s="52">
        <f t="shared" si="28"/>
        <v>29</v>
      </c>
      <c r="N163" s="52">
        <v>160</v>
      </c>
      <c r="O163" s="46">
        <f t="shared" si="29"/>
        <v>0.18124999999999999</v>
      </c>
      <c r="P163" s="51"/>
    </row>
    <row r="164" spans="1:16" ht="17.45" customHeight="1">
      <c r="A164" s="9">
        <v>161</v>
      </c>
      <c r="B164" s="31">
        <v>2015013184</v>
      </c>
      <c r="C164" s="32" t="s">
        <v>189</v>
      </c>
      <c r="D164" s="12">
        <v>2015</v>
      </c>
      <c r="E164" s="33" t="s">
        <v>170</v>
      </c>
      <c r="F164" s="35">
        <v>9.4</v>
      </c>
      <c r="G164" s="35">
        <v>53.96</v>
      </c>
      <c r="H164" s="35">
        <v>1.47</v>
      </c>
      <c r="I164" s="53">
        <f t="shared" si="25"/>
        <v>64.83</v>
      </c>
      <c r="J164" s="52">
        <f t="shared" si="26"/>
        <v>31</v>
      </c>
      <c r="K164" s="52">
        <v>32</v>
      </c>
      <c r="L164" s="46">
        <f t="shared" si="27"/>
        <v>0.96875</v>
      </c>
      <c r="M164" s="52">
        <f t="shared" si="28"/>
        <v>158</v>
      </c>
      <c r="N164" s="52">
        <v>160</v>
      </c>
      <c r="O164" s="46">
        <f t="shared" si="29"/>
        <v>0.98750000000000004</v>
      </c>
      <c r="P164" s="51"/>
    </row>
    <row r="165" spans="1:16" ht="17.45" customHeight="1">
      <c r="A165" s="9">
        <v>162</v>
      </c>
      <c r="B165" s="31">
        <v>2015013186</v>
      </c>
      <c r="C165" s="32" t="s">
        <v>190</v>
      </c>
      <c r="D165" s="12">
        <v>2015</v>
      </c>
      <c r="E165" s="33" t="s">
        <v>170</v>
      </c>
      <c r="F165" s="35">
        <v>8.1999999999999993</v>
      </c>
      <c r="G165" s="35">
        <v>64.55</v>
      </c>
      <c r="H165" s="35">
        <v>3.02</v>
      </c>
      <c r="I165" s="53">
        <f t="shared" si="25"/>
        <v>75.77</v>
      </c>
      <c r="J165" s="52">
        <f t="shared" si="26"/>
        <v>25</v>
      </c>
      <c r="K165" s="52">
        <v>32</v>
      </c>
      <c r="L165" s="46">
        <f t="shared" si="27"/>
        <v>0.78125</v>
      </c>
      <c r="M165" s="52">
        <f t="shared" si="28"/>
        <v>124</v>
      </c>
      <c r="N165" s="52">
        <v>160</v>
      </c>
      <c r="O165" s="46">
        <f t="shared" si="29"/>
        <v>0.77500000000000002</v>
      </c>
      <c r="P165" s="51"/>
    </row>
    <row r="166" spans="1:16" ht="17.45" customHeight="1">
      <c r="A166" s="9">
        <v>163</v>
      </c>
      <c r="B166" s="31">
        <v>2015013192</v>
      </c>
      <c r="C166" s="32" t="s">
        <v>191</v>
      </c>
      <c r="D166" s="12">
        <v>2015</v>
      </c>
      <c r="E166" s="33" t="s">
        <v>170</v>
      </c>
      <c r="F166" s="35">
        <v>9.42</v>
      </c>
      <c r="G166" s="35">
        <v>72.3</v>
      </c>
      <c r="H166" s="35">
        <v>4.71</v>
      </c>
      <c r="I166" s="53">
        <f t="shared" si="25"/>
        <v>86.429999999999993</v>
      </c>
      <c r="J166" s="52">
        <f t="shared" si="26"/>
        <v>4</v>
      </c>
      <c r="K166" s="52">
        <v>32</v>
      </c>
      <c r="L166" s="46">
        <f t="shared" si="27"/>
        <v>0.125</v>
      </c>
      <c r="M166" s="52">
        <f t="shared" si="28"/>
        <v>20</v>
      </c>
      <c r="N166" s="52">
        <v>160</v>
      </c>
      <c r="O166" s="46">
        <f t="shared" si="29"/>
        <v>0.125</v>
      </c>
      <c r="P166" s="51"/>
    </row>
    <row r="167" spans="1:16" ht="17.45" customHeight="1">
      <c r="A167" s="9">
        <v>164</v>
      </c>
      <c r="B167" s="31">
        <v>2015013197</v>
      </c>
      <c r="C167" s="32" t="s">
        <v>192</v>
      </c>
      <c r="D167" s="12">
        <v>2015</v>
      </c>
      <c r="E167" s="33" t="s">
        <v>170</v>
      </c>
      <c r="F167" s="35">
        <v>10</v>
      </c>
      <c r="G167" s="35">
        <v>73.5</v>
      </c>
      <c r="H167" s="35">
        <v>5.23</v>
      </c>
      <c r="I167" s="53">
        <f t="shared" si="25"/>
        <v>88.73</v>
      </c>
      <c r="J167" s="52">
        <f t="shared" si="26"/>
        <v>1</v>
      </c>
      <c r="K167" s="52">
        <v>32</v>
      </c>
      <c r="L167" s="46">
        <f t="shared" si="27"/>
        <v>3.125E-2</v>
      </c>
      <c r="M167" s="52">
        <f t="shared" si="28"/>
        <v>4</v>
      </c>
      <c r="N167" s="52">
        <v>160</v>
      </c>
      <c r="O167" s="46">
        <f t="shared" si="29"/>
        <v>2.5000000000000001E-2</v>
      </c>
      <c r="P167" s="51"/>
    </row>
    <row r="168" spans="1:16" ht="17.45" customHeight="1">
      <c r="A168" s="9">
        <v>165</v>
      </c>
      <c r="B168" s="31">
        <v>2015013204</v>
      </c>
      <c r="C168" s="32" t="s">
        <v>193</v>
      </c>
      <c r="D168" s="12">
        <v>2015</v>
      </c>
      <c r="E168" s="33" t="s">
        <v>170</v>
      </c>
      <c r="F168" s="35">
        <v>10</v>
      </c>
      <c r="G168" s="35">
        <v>67.87</v>
      </c>
      <c r="H168" s="35">
        <v>5.38</v>
      </c>
      <c r="I168" s="53">
        <f t="shared" si="25"/>
        <v>83.25</v>
      </c>
      <c r="J168" s="52">
        <f t="shared" si="26"/>
        <v>10</v>
      </c>
      <c r="K168" s="52">
        <v>32</v>
      </c>
      <c r="L168" s="46">
        <f t="shared" si="27"/>
        <v>0.3125</v>
      </c>
      <c r="M168" s="52">
        <f t="shared" si="28"/>
        <v>47</v>
      </c>
      <c r="N168" s="52">
        <v>160</v>
      </c>
      <c r="O168" s="46">
        <f t="shared" si="29"/>
        <v>0.29375000000000001</v>
      </c>
      <c r="P168" s="51"/>
    </row>
    <row r="169" spans="1:16" ht="17.45" customHeight="1">
      <c r="A169" s="9">
        <v>166</v>
      </c>
      <c r="B169" s="31">
        <v>2015013207</v>
      </c>
      <c r="C169" s="32" t="s">
        <v>194</v>
      </c>
      <c r="D169" s="12">
        <v>2015</v>
      </c>
      <c r="E169" s="33" t="s">
        <v>170</v>
      </c>
      <c r="F169" s="35">
        <v>8.5</v>
      </c>
      <c r="G169" s="35">
        <v>67.790000000000006</v>
      </c>
      <c r="H169" s="35">
        <v>4.5</v>
      </c>
      <c r="I169" s="53">
        <f t="shared" si="25"/>
        <v>80.790000000000006</v>
      </c>
      <c r="J169" s="52">
        <f t="shared" si="26"/>
        <v>13</v>
      </c>
      <c r="K169" s="52">
        <v>32</v>
      </c>
      <c r="L169" s="46">
        <f t="shared" si="27"/>
        <v>0.40625</v>
      </c>
      <c r="M169" s="52">
        <f t="shared" si="28"/>
        <v>69</v>
      </c>
      <c r="N169" s="52">
        <v>160</v>
      </c>
      <c r="O169" s="46">
        <f t="shared" si="29"/>
        <v>0.43125000000000002</v>
      </c>
      <c r="P169" s="51"/>
    </row>
    <row r="170" spans="1:16" ht="17.45" customHeight="1">
      <c r="A170" s="9">
        <v>167</v>
      </c>
      <c r="B170" s="31">
        <v>2015013212</v>
      </c>
      <c r="C170" s="32" t="s">
        <v>195</v>
      </c>
      <c r="D170" s="12">
        <v>2015</v>
      </c>
      <c r="E170" s="33" t="s">
        <v>170</v>
      </c>
      <c r="F170" s="35">
        <v>7.6</v>
      </c>
      <c r="G170" s="35">
        <v>60.1</v>
      </c>
      <c r="H170" s="35">
        <v>3.44</v>
      </c>
      <c r="I170" s="53">
        <f t="shared" si="25"/>
        <v>71.14</v>
      </c>
      <c r="J170" s="52">
        <f t="shared" si="26"/>
        <v>29</v>
      </c>
      <c r="K170" s="52">
        <v>32</v>
      </c>
      <c r="L170" s="46">
        <f t="shared" si="27"/>
        <v>0.90625</v>
      </c>
      <c r="M170" s="52">
        <f t="shared" si="28"/>
        <v>146</v>
      </c>
      <c r="N170" s="52">
        <v>160</v>
      </c>
      <c r="O170" s="46">
        <f t="shared" si="29"/>
        <v>0.91249999999999998</v>
      </c>
      <c r="P170" s="51"/>
    </row>
    <row r="171" spans="1:16" ht="17.45" customHeight="1">
      <c r="A171" s="9">
        <v>168</v>
      </c>
      <c r="B171" s="31">
        <v>2015013216</v>
      </c>
      <c r="C171" s="32" t="s">
        <v>196</v>
      </c>
      <c r="D171" s="12">
        <v>2015</v>
      </c>
      <c r="E171" s="33" t="s">
        <v>170</v>
      </c>
      <c r="F171" s="35">
        <v>7.4</v>
      </c>
      <c r="G171" s="35">
        <v>52.8</v>
      </c>
      <c r="H171" s="35">
        <v>2.54</v>
      </c>
      <c r="I171" s="53">
        <f t="shared" si="25"/>
        <v>62.739999999999995</v>
      </c>
      <c r="J171" s="52">
        <f t="shared" si="26"/>
        <v>32</v>
      </c>
      <c r="K171" s="52">
        <v>32</v>
      </c>
      <c r="L171" s="46">
        <f t="shared" si="27"/>
        <v>1</v>
      </c>
      <c r="M171" s="52">
        <f t="shared" si="28"/>
        <v>160</v>
      </c>
      <c r="N171" s="52">
        <v>160</v>
      </c>
      <c r="O171" s="46">
        <f t="shared" si="29"/>
        <v>1</v>
      </c>
      <c r="P171" s="51"/>
    </row>
    <row r="172" spans="1:16" ht="17.45" customHeight="1">
      <c r="A172" s="9">
        <v>169</v>
      </c>
      <c r="B172" s="31">
        <v>2015013218</v>
      </c>
      <c r="C172" s="32" t="s">
        <v>197</v>
      </c>
      <c r="D172" s="12">
        <v>2015</v>
      </c>
      <c r="E172" s="33" t="s">
        <v>170</v>
      </c>
      <c r="F172" s="35">
        <v>7.9</v>
      </c>
      <c r="G172" s="35">
        <v>57.18</v>
      </c>
      <c r="H172" s="35">
        <v>2.89</v>
      </c>
      <c r="I172" s="53">
        <f t="shared" si="25"/>
        <v>67.97</v>
      </c>
      <c r="J172" s="52">
        <f t="shared" si="26"/>
        <v>30</v>
      </c>
      <c r="K172" s="52">
        <v>32</v>
      </c>
      <c r="L172" s="46">
        <f t="shared" si="27"/>
        <v>0.9375</v>
      </c>
      <c r="M172" s="52">
        <f t="shared" si="28"/>
        <v>154</v>
      </c>
      <c r="N172" s="52">
        <v>160</v>
      </c>
      <c r="O172" s="46">
        <f t="shared" si="29"/>
        <v>0.96250000000000002</v>
      </c>
      <c r="P172" s="51"/>
    </row>
    <row r="173" spans="1:16" ht="17.45" customHeight="1">
      <c r="A173" s="9">
        <v>170</v>
      </c>
      <c r="B173" s="36">
        <v>2014012873</v>
      </c>
      <c r="C173" s="37" t="s">
        <v>198</v>
      </c>
      <c r="D173" s="12">
        <v>2015</v>
      </c>
      <c r="E173" s="38" t="s">
        <v>170</v>
      </c>
      <c r="F173" s="34">
        <v>8.8000000000000007</v>
      </c>
      <c r="G173" s="34">
        <v>70.7</v>
      </c>
      <c r="H173" s="34">
        <v>4.62</v>
      </c>
      <c r="I173" s="53">
        <f t="shared" si="25"/>
        <v>84.12</v>
      </c>
      <c r="J173" s="52">
        <f t="shared" si="26"/>
        <v>8</v>
      </c>
      <c r="K173" s="52">
        <v>32</v>
      </c>
      <c r="L173" s="46">
        <f t="shared" si="27"/>
        <v>0.25</v>
      </c>
      <c r="M173" s="52">
        <f t="shared" si="28"/>
        <v>38</v>
      </c>
      <c r="N173" s="52">
        <v>160</v>
      </c>
      <c r="O173" s="46">
        <f t="shared" si="29"/>
        <v>0.23749999999999999</v>
      </c>
      <c r="P173" s="51"/>
    </row>
    <row r="174" spans="1:16" ht="17.45" customHeight="1">
      <c r="A174" s="9">
        <v>171</v>
      </c>
      <c r="B174" s="36">
        <v>2015013131</v>
      </c>
      <c r="C174" s="37" t="s">
        <v>199</v>
      </c>
      <c r="D174" s="12">
        <v>2015</v>
      </c>
      <c r="E174" s="38" t="s">
        <v>170</v>
      </c>
      <c r="F174" s="34">
        <v>8.9600000000000009</v>
      </c>
      <c r="G174" s="34">
        <v>64.97</v>
      </c>
      <c r="H174" s="34">
        <v>4.97</v>
      </c>
      <c r="I174" s="53">
        <f t="shared" si="25"/>
        <v>78.900000000000006</v>
      </c>
      <c r="J174" s="52">
        <f t="shared" si="26"/>
        <v>18</v>
      </c>
      <c r="K174" s="52">
        <v>32</v>
      </c>
      <c r="L174" s="46">
        <f t="shared" si="27"/>
        <v>0.5625</v>
      </c>
      <c r="M174" s="52">
        <f t="shared" si="28"/>
        <v>88</v>
      </c>
      <c r="N174" s="52">
        <v>160</v>
      </c>
      <c r="O174" s="46">
        <f t="shared" si="29"/>
        <v>0.55000000000000004</v>
      </c>
      <c r="P174" s="51"/>
    </row>
    <row r="175" spans="1:16" ht="17.45" customHeight="1">
      <c r="A175" s="9">
        <v>172</v>
      </c>
      <c r="B175" s="39" t="s">
        <v>200</v>
      </c>
      <c r="C175" s="32" t="s">
        <v>201</v>
      </c>
      <c r="D175" s="12">
        <v>2015</v>
      </c>
      <c r="E175" s="38" t="s">
        <v>170</v>
      </c>
      <c r="F175" s="35">
        <v>7.96</v>
      </c>
      <c r="G175" s="34">
        <v>64.45</v>
      </c>
      <c r="H175" s="34">
        <v>4.24</v>
      </c>
      <c r="I175" s="53">
        <f t="shared" si="25"/>
        <v>76.649999999999991</v>
      </c>
      <c r="J175" s="52">
        <f t="shared" si="26"/>
        <v>23</v>
      </c>
      <c r="K175" s="52">
        <v>32</v>
      </c>
      <c r="L175" s="46">
        <f t="shared" si="27"/>
        <v>0.71875</v>
      </c>
      <c r="M175" s="52">
        <f t="shared" si="28"/>
        <v>114</v>
      </c>
      <c r="N175" s="52">
        <v>160</v>
      </c>
      <c r="O175" s="46">
        <f t="shared" si="29"/>
        <v>0.71250000000000002</v>
      </c>
      <c r="P175" s="51"/>
    </row>
    <row r="176" spans="1:16" ht="17.45" customHeight="1">
      <c r="A176" s="9">
        <v>173</v>
      </c>
      <c r="B176" s="36">
        <v>2015013181</v>
      </c>
      <c r="C176" s="32" t="s">
        <v>202</v>
      </c>
      <c r="D176" s="12">
        <v>2015</v>
      </c>
      <c r="E176" s="38" t="s">
        <v>170</v>
      </c>
      <c r="F176" s="34">
        <v>9.1999999999999993</v>
      </c>
      <c r="G176" s="34">
        <v>60.11</v>
      </c>
      <c r="H176" s="34">
        <v>3.89</v>
      </c>
      <c r="I176" s="53">
        <f t="shared" si="25"/>
        <v>73.2</v>
      </c>
      <c r="J176" s="52">
        <f t="shared" si="26"/>
        <v>27</v>
      </c>
      <c r="K176" s="52">
        <v>32</v>
      </c>
      <c r="L176" s="46">
        <f t="shared" si="27"/>
        <v>0.84375</v>
      </c>
      <c r="M176" s="52">
        <f t="shared" si="28"/>
        <v>136</v>
      </c>
      <c r="N176" s="52">
        <v>160</v>
      </c>
      <c r="O176" s="46">
        <f t="shared" si="29"/>
        <v>0.85</v>
      </c>
      <c r="P176" s="51"/>
    </row>
    <row r="177" spans="1:16" ht="17.45" customHeight="1">
      <c r="A177" s="9">
        <v>174</v>
      </c>
      <c r="B177" s="31">
        <v>2015013195</v>
      </c>
      <c r="C177" s="32" t="s">
        <v>203</v>
      </c>
      <c r="D177" s="12">
        <v>2015</v>
      </c>
      <c r="E177" s="33" t="s">
        <v>204</v>
      </c>
      <c r="F177" s="35">
        <v>9.98</v>
      </c>
      <c r="G177" s="35">
        <v>73.8</v>
      </c>
      <c r="H177" s="35">
        <v>5.12</v>
      </c>
      <c r="I177" s="53">
        <f t="shared" si="25"/>
        <v>88.9</v>
      </c>
      <c r="J177" s="52">
        <f t="shared" ref="J177:J209" si="30">RANK(I177,I$177:I$209)</f>
        <v>1</v>
      </c>
      <c r="K177" s="52">
        <v>33</v>
      </c>
      <c r="L177" s="46">
        <f t="shared" si="27"/>
        <v>3.0303030303030304E-2</v>
      </c>
      <c r="M177" s="52">
        <f t="shared" ref="M177:M208" si="31">RANK(I177,I$145:I$304)</f>
        <v>3</v>
      </c>
      <c r="N177" s="52">
        <v>160</v>
      </c>
      <c r="O177" s="46">
        <f t="shared" si="29"/>
        <v>1.8749999999999999E-2</v>
      </c>
      <c r="P177" s="51"/>
    </row>
    <row r="178" spans="1:16" ht="17.45" customHeight="1">
      <c r="A178" s="9">
        <v>175</v>
      </c>
      <c r="B178" s="31">
        <v>2015013198</v>
      </c>
      <c r="C178" s="32" t="s">
        <v>205</v>
      </c>
      <c r="D178" s="12">
        <v>2015</v>
      </c>
      <c r="E178" s="33" t="s">
        <v>204</v>
      </c>
      <c r="F178" s="35">
        <v>9.68</v>
      </c>
      <c r="G178" s="35">
        <v>73.37</v>
      </c>
      <c r="H178" s="35">
        <v>4.8</v>
      </c>
      <c r="I178" s="53">
        <f t="shared" si="25"/>
        <v>87.850000000000009</v>
      </c>
      <c r="J178" s="52">
        <f t="shared" si="30"/>
        <v>2</v>
      </c>
      <c r="K178" s="52">
        <v>33</v>
      </c>
      <c r="L178" s="46">
        <f t="shared" si="27"/>
        <v>6.0606060606060608E-2</v>
      </c>
      <c r="M178" s="52">
        <f t="shared" si="31"/>
        <v>7</v>
      </c>
      <c r="N178" s="52">
        <v>160</v>
      </c>
      <c r="O178" s="46">
        <f t="shared" si="29"/>
        <v>4.3749999999999997E-2</v>
      </c>
      <c r="P178" s="51"/>
    </row>
    <row r="179" spans="1:16" ht="17.45" customHeight="1">
      <c r="A179" s="9">
        <v>176</v>
      </c>
      <c r="B179" s="31">
        <v>2015013223</v>
      </c>
      <c r="C179" s="32" t="s">
        <v>206</v>
      </c>
      <c r="D179" s="12">
        <v>2015</v>
      </c>
      <c r="E179" s="33" t="s">
        <v>204</v>
      </c>
      <c r="F179" s="35">
        <v>8.76</v>
      </c>
      <c r="G179" s="35">
        <v>72.45</v>
      </c>
      <c r="H179" s="35">
        <v>4.66</v>
      </c>
      <c r="I179" s="53">
        <f t="shared" si="25"/>
        <v>85.87</v>
      </c>
      <c r="J179" s="52">
        <f t="shared" si="30"/>
        <v>3</v>
      </c>
      <c r="K179" s="52">
        <v>33</v>
      </c>
      <c r="L179" s="46">
        <f t="shared" si="27"/>
        <v>9.0909090909090912E-2</v>
      </c>
      <c r="M179" s="52">
        <f t="shared" si="31"/>
        <v>22</v>
      </c>
      <c r="N179" s="52">
        <v>160</v>
      </c>
      <c r="O179" s="46">
        <f t="shared" si="29"/>
        <v>0.13750000000000001</v>
      </c>
      <c r="P179" s="51"/>
    </row>
    <row r="180" spans="1:16" ht="17.45" customHeight="1">
      <c r="A180" s="9">
        <v>177</v>
      </c>
      <c r="B180" s="31">
        <v>2015013209</v>
      </c>
      <c r="C180" s="32" t="s">
        <v>41</v>
      </c>
      <c r="D180" s="12">
        <v>2015</v>
      </c>
      <c r="E180" s="33" t="s">
        <v>204</v>
      </c>
      <c r="F180" s="35">
        <v>9.08</v>
      </c>
      <c r="G180" s="35">
        <v>71.3</v>
      </c>
      <c r="H180" s="35">
        <v>4.8499999999999996</v>
      </c>
      <c r="I180" s="53">
        <f t="shared" si="25"/>
        <v>85.22999999999999</v>
      </c>
      <c r="J180" s="52">
        <f t="shared" si="30"/>
        <v>5</v>
      </c>
      <c r="K180" s="52">
        <v>33</v>
      </c>
      <c r="L180" s="46">
        <f t="shared" si="27"/>
        <v>0.15151515151515152</v>
      </c>
      <c r="M180" s="52">
        <f t="shared" si="31"/>
        <v>24</v>
      </c>
      <c r="N180" s="52">
        <v>160</v>
      </c>
      <c r="O180" s="46">
        <f t="shared" si="29"/>
        <v>0.15</v>
      </c>
      <c r="P180" s="51"/>
    </row>
    <row r="181" spans="1:16" ht="17.45" customHeight="1">
      <c r="A181" s="9">
        <v>178</v>
      </c>
      <c r="B181" s="31">
        <v>2015013225</v>
      </c>
      <c r="C181" s="32" t="s">
        <v>207</v>
      </c>
      <c r="D181" s="12">
        <v>2015</v>
      </c>
      <c r="E181" s="33" t="s">
        <v>204</v>
      </c>
      <c r="F181" s="35">
        <v>9.9</v>
      </c>
      <c r="G181" s="35">
        <v>70.7</v>
      </c>
      <c r="H181" s="35">
        <v>4.8499999999999996</v>
      </c>
      <c r="I181" s="53">
        <f t="shared" si="25"/>
        <v>85.45</v>
      </c>
      <c r="J181" s="52">
        <f t="shared" si="30"/>
        <v>4</v>
      </c>
      <c r="K181" s="52">
        <v>33</v>
      </c>
      <c r="L181" s="46">
        <f t="shared" si="27"/>
        <v>0.12121212121212122</v>
      </c>
      <c r="M181" s="52">
        <f t="shared" si="31"/>
        <v>23</v>
      </c>
      <c r="N181" s="52">
        <v>160</v>
      </c>
      <c r="O181" s="46">
        <f t="shared" si="29"/>
        <v>0.14374999999999999</v>
      </c>
      <c r="P181" s="51"/>
    </row>
    <row r="182" spans="1:16" ht="17.45" customHeight="1">
      <c r="A182" s="9">
        <v>179</v>
      </c>
      <c r="B182" s="31">
        <v>2015011253</v>
      </c>
      <c r="C182" s="32" t="s">
        <v>208</v>
      </c>
      <c r="D182" s="12">
        <v>2015</v>
      </c>
      <c r="E182" s="33" t="s">
        <v>204</v>
      </c>
      <c r="F182" s="35">
        <v>8.7799999999999994</v>
      </c>
      <c r="G182" s="35">
        <v>70.22</v>
      </c>
      <c r="H182" s="35">
        <v>5.48</v>
      </c>
      <c r="I182" s="53">
        <f t="shared" si="25"/>
        <v>84.48</v>
      </c>
      <c r="J182" s="52">
        <f t="shared" si="30"/>
        <v>6</v>
      </c>
      <c r="K182" s="52">
        <v>33</v>
      </c>
      <c r="L182" s="46">
        <f t="shared" si="27"/>
        <v>0.18181818181818182</v>
      </c>
      <c r="M182" s="52">
        <f t="shared" si="31"/>
        <v>34</v>
      </c>
      <c r="N182" s="52">
        <v>160</v>
      </c>
      <c r="O182" s="46">
        <f t="shared" si="29"/>
        <v>0.21249999999999999</v>
      </c>
      <c r="P182" s="51"/>
    </row>
    <row r="183" spans="1:16" ht="17.45" customHeight="1">
      <c r="A183" s="9">
        <v>180</v>
      </c>
      <c r="B183" s="31">
        <v>2015013237</v>
      </c>
      <c r="C183" s="32" t="s">
        <v>209</v>
      </c>
      <c r="D183" s="12">
        <v>2015</v>
      </c>
      <c r="E183" s="33" t="s">
        <v>204</v>
      </c>
      <c r="F183" s="35">
        <v>8.2799999999999994</v>
      </c>
      <c r="G183" s="35">
        <v>71.41</v>
      </c>
      <c r="H183" s="35">
        <v>4.6900000000000004</v>
      </c>
      <c r="I183" s="53">
        <f t="shared" si="25"/>
        <v>84.38</v>
      </c>
      <c r="J183" s="52">
        <f t="shared" si="30"/>
        <v>7</v>
      </c>
      <c r="K183" s="52">
        <v>33</v>
      </c>
      <c r="L183" s="46">
        <f t="shared" si="27"/>
        <v>0.21212121212121213</v>
      </c>
      <c r="M183" s="52">
        <f t="shared" si="31"/>
        <v>35</v>
      </c>
      <c r="N183" s="52">
        <v>160</v>
      </c>
      <c r="O183" s="46">
        <f t="shared" si="29"/>
        <v>0.21875</v>
      </c>
      <c r="P183" s="51"/>
    </row>
    <row r="184" spans="1:16" ht="17.45" customHeight="1">
      <c r="A184" s="9">
        <v>181</v>
      </c>
      <c r="B184" s="31">
        <v>2015013196</v>
      </c>
      <c r="C184" s="32" t="s">
        <v>210</v>
      </c>
      <c r="D184" s="12">
        <v>2015</v>
      </c>
      <c r="E184" s="33" t="s">
        <v>204</v>
      </c>
      <c r="F184" s="35">
        <v>8.8800000000000008</v>
      </c>
      <c r="G184" s="35">
        <v>69.92</v>
      </c>
      <c r="H184" s="35">
        <v>4.54</v>
      </c>
      <c r="I184" s="53">
        <f t="shared" si="25"/>
        <v>83.34</v>
      </c>
      <c r="J184" s="52">
        <f t="shared" si="30"/>
        <v>8</v>
      </c>
      <c r="K184" s="52">
        <v>33</v>
      </c>
      <c r="L184" s="46">
        <f t="shared" si="27"/>
        <v>0.24242424242424243</v>
      </c>
      <c r="M184" s="52">
        <f t="shared" si="31"/>
        <v>45</v>
      </c>
      <c r="N184" s="52">
        <v>160</v>
      </c>
      <c r="O184" s="46">
        <f t="shared" si="29"/>
        <v>0.28125</v>
      </c>
      <c r="P184" s="51"/>
    </row>
    <row r="185" spans="1:16" ht="17.45" customHeight="1">
      <c r="A185" s="9">
        <v>182</v>
      </c>
      <c r="B185" s="31">
        <v>2015013224</v>
      </c>
      <c r="C185" s="32" t="s">
        <v>211</v>
      </c>
      <c r="D185" s="12">
        <v>2015</v>
      </c>
      <c r="E185" s="33" t="s">
        <v>204</v>
      </c>
      <c r="F185" s="35">
        <v>8.58</v>
      </c>
      <c r="G185" s="35">
        <v>69.37</v>
      </c>
      <c r="H185" s="35">
        <v>5.23</v>
      </c>
      <c r="I185" s="53">
        <f t="shared" si="25"/>
        <v>83.18</v>
      </c>
      <c r="J185" s="52">
        <f t="shared" si="30"/>
        <v>9</v>
      </c>
      <c r="K185" s="52">
        <v>33</v>
      </c>
      <c r="L185" s="46">
        <f t="shared" si="27"/>
        <v>0.27272727272727271</v>
      </c>
      <c r="M185" s="52">
        <f t="shared" si="31"/>
        <v>49</v>
      </c>
      <c r="N185" s="52">
        <v>160</v>
      </c>
      <c r="O185" s="46">
        <f t="shared" si="29"/>
        <v>0.30625000000000002</v>
      </c>
      <c r="P185" s="51"/>
    </row>
    <row r="186" spans="1:16" ht="17.45" customHeight="1">
      <c r="A186" s="9">
        <v>183</v>
      </c>
      <c r="B186" s="31">
        <v>2015013157</v>
      </c>
      <c r="C186" s="32" t="s">
        <v>212</v>
      </c>
      <c r="D186" s="12">
        <v>2015</v>
      </c>
      <c r="E186" s="33" t="s">
        <v>204</v>
      </c>
      <c r="F186" s="35">
        <v>7.84</v>
      </c>
      <c r="G186" s="35">
        <v>70.89</v>
      </c>
      <c r="H186" s="35">
        <v>4.41</v>
      </c>
      <c r="I186" s="53">
        <f t="shared" si="25"/>
        <v>83.14</v>
      </c>
      <c r="J186" s="52">
        <f t="shared" si="30"/>
        <v>10</v>
      </c>
      <c r="K186" s="52">
        <v>33</v>
      </c>
      <c r="L186" s="46">
        <f t="shared" si="27"/>
        <v>0.30303030303030304</v>
      </c>
      <c r="M186" s="52">
        <f t="shared" si="31"/>
        <v>50</v>
      </c>
      <c r="N186" s="52">
        <v>160</v>
      </c>
      <c r="O186" s="46">
        <f t="shared" si="29"/>
        <v>0.3125</v>
      </c>
      <c r="P186" s="51"/>
    </row>
    <row r="187" spans="1:16" ht="17.45" customHeight="1">
      <c r="A187" s="9">
        <v>184</v>
      </c>
      <c r="B187" s="31">
        <v>2015013208</v>
      </c>
      <c r="C187" s="32" t="s">
        <v>213</v>
      </c>
      <c r="D187" s="12">
        <v>2015</v>
      </c>
      <c r="E187" s="33" t="s">
        <v>204</v>
      </c>
      <c r="F187" s="35">
        <v>10</v>
      </c>
      <c r="G187" s="35">
        <v>67.5</v>
      </c>
      <c r="H187" s="35">
        <v>4.55</v>
      </c>
      <c r="I187" s="53">
        <f t="shared" si="25"/>
        <v>82.05</v>
      </c>
      <c r="J187" s="52">
        <f t="shared" si="30"/>
        <v>12</v>
      </c>
      <c r="K187" s="52">
        <v>33</v>
      </c>
      <c r="L187" s="46">
        <f t="shared" si="27"/>
        <v>0.36363636363636365</v>
      </c>
      <c r="M187" s="52">
        <f t="shared" si="31"/>
        <v>60</v>
      </c>
      <c r="N187" s="52">
        <v>160</v>
      </c>
      <c r="O187" s="46">
        <f t="shared" si="29"/>
        <v>0.375</v>
      </c>
      <c r="P187" s="51"/>
    </row>
    <row r="188" spans="1:16" ht="17.45" customHeight="1">
      <c r="A188" s="9">
        <v>185</v>
      </c>
      <c r="B188" s="31">
        <v>2015013183</v>
      </c>
      <c r="C188" s="32" t="s">
        <v>214</v>
      </c>
      <c r="D188" s="12">
        <v>2015</v>
      </c>
      <c r="E188" s="33" t="s">
        <v>204</v>
      </c>
      <c r="F188" s="35">
        <v>10</v>
      </c>
      <c r="G188" s="35">
        <v>67.739999999999995</v>
      </c>
      <c r="H188" s="35">
        <v>4.46</v>
      </c>
      <c r="I188" s="53">
        <f t="shared" si="25"/>
        <v>82.199999999999989</v>
      </c>
      <c r="J188" s="52">
        <f t="shared" si="30"/>
        <v>11</v>
      </c>
      <c r="K188" s="52">
        <v>33</v>
      </c>
      <c r="L188" s="46">
        <f t="shared" si="27"/>
        <v>0.33333333333333331</v>
      </c>
      <c r="M188" s="52">
        <f t="shared" si="31"/>
        <v>59</v>
      </c>
      <c r="N188" s="52">
        <v>160</v>
      </c>
      <c r="O188" s="46">
        <f t="shared" si="29"/>
        <v>0.36875000000000002</v>
      </c>
      <c r="P188" s="51"/>
    </row>
    <row r="189" spans="1:16" ht="17.45" customHeight="1">
      <c r="A189" s="9">
        <v>186</v>
      </c>
      <c r="B189" s="31">
        <v>2015013250</v>
      </c>
      <c r="C189" s="32" t="s">
        <v>215</v>
      </c>
      <c r="D189" s="12">
        <v>2015</v>
      </c>
      <c r="E189" s="33" t="s">
        <v>204</v>
      </c>
      <c r="F189" s="35">
        <v>8.8000000000000007</v>
      </c>
      <c r="G189" s="35">
        <v>69.02</v>
      </c>
      <c r="H189" s="35">
        <v>4.18</v>
      </c>
      <c r="I189" s="53">
        <f t="shared" si="25"/>
        <v>82</v>
      </c>
      <c r="J189" s="52">
        <f t="shared" si="30"/>
        <v>13</v>
      </c>
      <c r="K189" s="52">
        <v>33</v>
      </c>
      <c r="L189" s="46">
        <f t="shared" si="27"/>
        <v>0.39393939393939392</v>
      </c>
      <c r="M189" s="52">
        <f t="shared" si="31"/>
        <v>61</v>
      </c>
      <c r="N189" s="52">
        <v>160</v>
      </c>
      <c r="O189" s="46">
        <f t="shared" si="29"/>
        <v>0.38124999999999998</v>
      </c>
      <c r="P189" s="51"/>
    </row>
    <row r="190" spans="1:16" ht="17.45" customHeight="1">
      <c r="A190" s="9">
        <v>187</v>
      </c>
      <c r="B190" s="31">
        <v>2015013167</v>
      </c>
      <c r="C190" s="32" t="s">
        <v>216</v>
      </c>
      <c r="D190" s="12">
        <v>2015</v>
      </c>
      <c r="E190" s="33" t="s">
        <v>204</v>
      </c>
      <c r="F190" s="35">
        <v>8</v>
      </c>
      <c r="G190" s="35">
        <v>69.22</v>
      </c>
      <c r="H190" s="35">
        <v>3.14</v>
      </c>
      <c r="I190" s="53">
        <f t="shared" si="25"/>
        <v>80.36</v>
      </c>
      <c r="J190" s="52">
        <f t="shared" si="30"/>
        <v>14</v>
      </c>
      <c r="K190" s="52">
        <v>33</v>
      </c>
      <c r="L190" s="46">
        <f t="shared" si="27"/>
        <v>0.42424242424242425</v>
      </c>
      <c r="M190" s="52">
        <f t="shared" si="31"/>
        <v>71</v>
      </c>
      <c r="N190" s="52">
        <v>160</v>
      </c>
      <c r="O190" s="46">
        <f t="shared" si="29"/>
        <v>0.44374999999999998</v>
      </c>
      <c r="P190" s="51"/>
    </row>
    <row r="191" spans="1:16" ht="17.45" customHeight="1">
      <c r="A191" s="9">
        <v>188</v>
      </c>
      <c r="B191" s="31">
        <v>2015013175</v>
      </c>
      <c r="C191" s="32" t="s">
        <v>217</v>
      </c>
      <c r="D191" s="12">
        <v>2015</v>
      </c>
      <c r="E191" s="33" t="s">
        <v>204</v>
      </c>
      <c r="F191" s="35">
        <v>8.2799999999999994</v>
      </c>
      <c r="G191" s="35">
        <v>68.8</v>
      </c>
      <c r="H191" s="35">
        <v>3.04</v>
      </c>
      <c r="I191" s="53">
        <f t="shared" si="25"/>
        <v>80.12</v>
      </c>
      <c r="J191" s="52">
        <f t="shared" si="30"/>
        <v>15</v>
      </c>
      <c r="K191" s="52">
        <v>33</v>
      </c>
      <c r="L191" s="46">
        <f t="shared" si="27"/>
        <v>0.45454545454545453</v>
      </c>
      <c r="M191" s="52">
        <f t="shared" si="31"/>
        <v>73</v>
      </c>
      <c r="N191" s="52">
        <v>160</v>
      </c>
      <c r="O191" s="46">
        <f t="shared" si="29"/>
        <v>0.45624999999999999</v>
      </c>
      <c r="P191" s="51"/>
    </row>
    <row r="192" spans="1:16" ht="17.45" customHeight="1">
      <c r="A192" s="9">
        <v>189</v>
      </c>
      <c r="B192" s="31">
        <v>2015013226</v>
      </c>
      <c r="C192" s="32" t="s">
        <v>218</v>
      </c>
      <c r="D192" s="12">
        <v>2015</v>
      </c>
      <c r="E192" s="33" t="s">
        <v>204</v>
      </c>
      <c r="F192" s="35">
        <v>9.6</v>
      </c>
      <c r="G192" s="35">
        <v>65.5</v>
      </c>
      <c r="H192" s="35">
        <v>4.78</v>
      </c>
      <c r="I192" s="53">
        <f t="shared" si="25"/>
        <v>79.88</v>
      </c>
      <c r="J192" s="52">
        <f t="shared" si="30"/>
        <v>16</v>
      </c>
      <c r="K192" s="52">
        <v>33</v>
      </c>
      <c r="L192" s="46">
        <f t="shared" si="27"/>
        <v>0.48484848484848486</v>
      </c>
      <c r="M192" s="52">
        <f t="shared" si="31"/>
        <v>78</v>
      </c>
      <c r="N192" s="52">
        <v>160</v>
      </c>
      <c r="O192" s="46">
        <f t="shared" si="29"/>
        <v>0.48749999999999999</v>
      </c>
      <c r="P192" s="51"/>
    </row>
    <row r="193" spans="1:16" ht="17.45" customHeight="1">
      <c r="A193" s="9">
        <v>190</v>
      </c>
      <c r="B193" s="31">
        <v>2015013163</v>
      </c>
      <c r="C193" s="32" t="s">
        <v>219</v>
      </c>
      <c r="D193" s="12">
        <v>2015</v>
      </c>
      <c r="E193" s="33" t="s">
        <v>204</v>
      </c>
      <c r="F193" s="35">
        <v>7.7</v>
      </c>
      <c r="G193" s="35">
        <v>68.569999999999993</v>
      </c>
      <c r="H193" s="35">
        <v>3.4</v>
      </c>
      <c r="I193" s="53">
        <f t="shared" si="25"/>
        <v>79.67</v>
      </c>
      <c r="J193" s="52">
        <f t="shared" si="30"/>
        <v>17</v>
      </c>
      <c r="K193" s="52">
        <v>33</v>
      </c>
      <c r="L193" s="46">
        <f t="shared" si="27"/>
        <v>0.51515151515151514</v>
      </c>
      <c r="M193" s="52">
        <f t="shared" si="31"/>
        <v>81</v>
      </c>
      <c r="N193" s="52">
        <v>160</v>
      </c>
      <c r="O193" s="46">
        <f t="shared" si="29"/>
        <v>0.50624999999999998</v>
      </c>
      <c r="P193" s="51"/>
    </row>
    <row r="194" spans="1:16" ht="17.45" customHeight="1">
      <c r="A194" s="9">
        <v>191</v>
      </c>
      <c r="B194" s="31">
        <v>2015013213</v>
      </c>
      <c r="C194" s="32" t="s">
        <v>220</v>
      </c>
      <c r="D194" s="12">
        <v>2015</v>
      </c>
      <c r="E194" s="33" t="s">
        <v>204</v>
      </c>
      <c r="F194" s="35">
        <v>9.1999999999999993</v>
      </c>
      <c r="G194" s="35">
        <v>69.599999999999994</v>
      </c>
      <c r="H194" s="35">
        <v>0</v>
      </c>
      <c r="I194" s="53">
        <f t="shared" si="25"/>
        <v>78.8</v>
      </c>
      <c r="J194" s="52">
        <f t="shared" si="30"/>
        <v>18</v>
      </c>
      <c r="K194" s="52">
        <v>33</v>
      </c>
      <c r="L194" s="46">
        <f t="shared" si="27"/>
        <v>0.54545454545454541</v>
      </c>
      <c r="M194" s="52">
        <f t="shared" si="31"/>
        <v>89</v>
      </c>
      <c r="N194" s="52">
        <v>160</v>
      </c>
      <c r="O194" s="46">
        <f t="shared" si="29"/>
        <v>0.55625000000000002</v>
      </c>
      <c r="P194" s="51"/>
    </row>
    <row r="195" spans="1:16" ht="17.45" customHeight="1">
      <c r="A195" s="9">
        <v>192</v>
      </c>
      <c r="B195" s="31">
        <v>2015013246</v>
      </c>
      <c r="C195" s="32" t="s">
        <v>221</v>
      </c>
      <c r="D195" s="12">
        <v>2015</v>
      </c>
      <c r="E195" s="33" t="s">
        <v>204</v>
      </c>
      <c r="F195" s="35">
        <v>8.08</v>
      </c>
      <c r="G195" s="35">
        <v>65.94</v>
      </c>
      <c r="H195" s="35">
        <v>3.97</v>
      </c>
      <c r="I195" s="53">
        <f t="shared" si="25"/>
        <v>77.989999999999995</v>
      </c>
      <c r="J195" s="52">
        <f t="shared" si="30"/>
        <v>19</v>
      </c>
      <c r="K195" s="52">
        <v>33</v>
      </c>
      <c r="L195" s="46">
        <f t="shared" si="27"/>
        <v>0.5757575757575758</v>
      </c>
      <c r="M195" s="52">
        <f t="shared" si="31"/>
        <v>101</v>
      </c>
      <c r="N195" s="52">
        <v>160</v>
      </c>
      <c r="O195" s="46">
        <f t="shared" si="29"/>
        <v>0.63124999999999998</v>
      </c>
      <c r="P195" s="51"/>
    </row>
    <row r="196" spans="1:16" ht="17.45" customHeight="1">
      <c r="A196" s="9">
        <v>193</v>
      </c>
      <c r="B196" s="31">
        <v>2015013140</v>
      </c>
      <c r="C196" s="32" t="s">
        <v>222</v>
      </c>
      <c r="D196" s="12">
        <v>2015</v>
      </c>
      <c r="E196" s="33" t="s">
        <v>204</v>
      </c>
      <c r="F196" s="35">
        <v>9.4700000000000006</v>
      </c>
      <c r="G196" s="35">
        <v>63.25</v>
      </c>
      <c r="H196" s="35">
        <v>4.53</v>
      </c>
      <c r="I196" s="53">
        <f t="shared" ref="I196:I259" si="32">SUM(F196:H196)</f>
        <v>77.25</v>
      </c>
      <c r="J196" s="52">
        <f t="shared" si="30"/>
        <v>20</v>
      </c>
      <c r="K196" s="52">
        <v>33</v>
      </c>
      <c r="L196" s="46">
        <f t="shared" ref="L196:L259" si="33">IFERROR(J196/K196,"")</f>
        <v>0.60606060606060608</v>
      </c>
      <c r="M196" s="52">
        <f t="shared" si="31"/>
        <v>110</v>
      </c>
      <c r="N196" s="52">
        <v>160</v>
      </c>
      <c r="O196" s="46">
        <f t="shared" ref="O196:O259" si="34">IFERROR(M196/N196,"")</f>
        <v>0.6875</v>
      </c>
      <c r="P196" s="51"/>
    </row>
    <row r="197" spans="1:16" ht="17.45" customHeight="1">
      <c r="A197" s="9">
        <v>194</v>
      </c>
      <c r="B197" s="31">
        <v>2015013188</v>
      </c>
      <c r="C197" s="32" t="s">
        <v>223</v>
      </c>
      <c r="D197" s="12">
        <v>2015</v>
      </c>
      <c r="E197" s="33" t="s">
        <v>204</v>
      </c>
      <c r="F197" s="35">
        <v>9</v>
      </c>
      <c r="G197" s="35">
        <v>64.95</v>
      </c>
      <c r="H197" s="35">
        <v>3.25</v>
      </c>
      <c r="I197" s="53">
        <f t="shared" si="32"/>
        <v>77.2</v>
      </c>
      <c r="J197" s="52">
        <f t="shared" si="30"/>
        <v>21</v>
      </c>
      <c r="K197" s="52">
        <v>33</v>
      </c>
      <c r="L197" s="46">
        <f t="shared" si="33"/>
        <v>0.63636363636363635</v>
      </c>
      <c r="M197" s="52">
        <f t="shared" si="31"/>
        <v>111</v>
      </c>
      <c r="N197" s="52">
        <v>160</v>
      </c>
      <c r="O197" s="46">
        <f t="shared" si="34"/>
        <v>0.69374999999999998</v>
      </c>
      <c r="P197" s="51"/>
    </row>
    <row r="198" spans="1:16" ht="17.45" customHeight="1">
      <c r="A198" s="9">
        <v>195</v>
      </c>
      <c r="B198" s="31">
        <v>2015013173</v>
      </c>
      <c r="C198" s="32" t="s">
        <v>224</v>
      </c>
      <c r="D198" s="12">
        <v>2015</v>
      </c>
      <c r="E198" s="33" t="s">
        <v>204</v>
      </c>
      <c r="F198" s="35">
        <v>9.1999999999999993</v>
      </c>
      <c r="G198" s="35">
        <v>63.89</v>
      </c>
      <c r="H198" s="35">
        <v>4.1100000000000003</v>
      </c>
      <c r="I198" s="53">
        <f t="shared" si="32"/>
        <v>77.2</v>
      </c>
      <c r="J198" s="52">
        <f t="shared" si="30"/>
        <v>21</v>
      </c>
      <c r="K198" s="52">
        <v>33</v>
      </c>
      <c r="L198" s="46">
        <f t="shared" si="33"/>
        <v>0.63636363636363635</v>
      </c>
      <c r="M198" s="52">
        <f t="shared" si="31"/>
        <v>111</v>
      </c>
      <c r="N198" s="52">
        <v>160</v>
      </c>
      <c r="O198" s="46">
        <f t="shared" si="34"/>
        <v>0.69374999999999998</v>
      </c>
      <c r="P198" s="51"/>
    </row>
    <row r="199" spans="1:16" ht="17.45" customHeight="1">
      <c r="A199" s="9">
        <v>196</v>
      </c>
      <c r="B199" s="31">
        <v>2015013203</v>
      </c>
      <c r="C199" s="32" t="s">
        <v>225</v>
      </c>
      <c r="D199" s="12">
        <v>2015</v>
      </c>
      <c r="E199" s="33" t="s">
        <v>204</v>
      </c>
      <c r="F199" s="35">
        <v>8.4</v>
      </c>
      <c r="G199" s="35">
        <v>65.08</v>
      </c>
      <c r="H199" s="35">
        <v>2.69</v>
      </c>
      <c r="I199" s="53">
        <f t="shared" si="32"/>
        <v>76.17</v>
      </c>
      <c r="J199" s="52">
        <f t="shared" si="30"/>
        <v>23</v>
      </c>
      <c r="K199" s="52">
        <v>33</v>
      </c>
      <c r="L199" s="46">
        <f t="shared" si="33"/>
        <v>0.69696969696969702</v>
      </c>
      <c r="M199" s="52">
        <f t="shared" si="31"/>
        <v>118</v>
      </c>
      <c r="N199" s="52">
        <v>160</v>
      </c>
      <c r="O199" s="46">
        <f t="shared" si="34"/>
        <v>0.73750000000000004</v>
      </c>
      <c r="P199" s="51"/>
    </row>
    <row r="200" spans="1:16" ht="17.45" customHeight="1">
      <c r="A200" s="9">
        <v>197</v>
      </c>
      <c r="B200" s="31">
        <v>2015013261</v>
      </c>
      <c r="C200" s="32" t="s">
        <v>226</v>
      </c>
      <c r="D200" s="12">
        <v>2015</v>
      </c>
      <c r="E200" s="33" t="s">
        <v>204</v>
      </c>
      <c r="F200" s="35">
        <v>8.68</v>
      </c>
      <c r="G200" s="35">
        <v>62.74</v>
      </c>
      <c r="H200" s="35">
        <v>4.6399999999999997</v>
      </c>
      <c r="I200" s="53">
        <f t="shared" si="32"/>
        <v>76.06</v>
      </c>
      <c r="J200" s="52">
        <f t="shared" si="30"/>
        <v>24</v>
      </c>
      <c r="K200" s="52">
        <v>33</v>
      </c>
      <c r="L200" s="46">
        <f t="shared" si="33"/>
        <v>0.72727272727272729</v>
      </c>
      <c r="M200" s="52">
        <f t="shared" si="31"/>
        <v>121</v>
      </c>
      <c r="N200" s="52">
        <v>160</v>
      </c>
      <c r="O200" s="46">
        <f t="shared" si="34"/>
        <v>0.75624999999999998</v>
      </c>
      <c r="P200" s="51"/>
    </row>
    <row r="201" spans="1:16" ht="17.45" customHeight="1">
      <c r="A201" s="9">
        <v>198</v>
      </c>
      <c r="B201" s="31">
        <v>2015013187</v>
      </c>
      <c r="C201" s="32" t="s">
        <v>227</v>
      </c>
      <c r="D201" s="12">
        <v>2015</v>
      </c>
      <c r="E201" s="33" t="s">
        <v>204</v>
      </c>
      <c r="F201" s="35">
        <v>9.15</v>
      </c>
      <c r="G201" s="35">
        <v>63.8</v>
      </c>
      <c r="H201" s="35">
        <v>3.04</v>
      </c>
      <c r="I201" s="53">
        <f t="shared" si="32"/>
        <v>75.990000000000009</v>
      </c>
      <c r="J201" s="52">
        <f t="shared" si="30"/>
        <v>25</v>
      </c>
      <c r="K201" s="52">
        <v>33</v>
      </c>
      <c r="L201" s="46">
        <f t="shared" si="33"/>
        <v>0.75757575757575757</v>
      </c>
      <c r="M201" s="52">
        <f t="shared" si="31"/>
        <v>122</v>
      </c>
      <c r="N201" s="52">
        <v>160</v>
      </c>
      <c r="O201" s="46">
        <f t="shared" si="34"/>
        <v>0.76249999999999996</v>
      </c>
      <c r="P201" s="51"/>
    </row>
    <row r="202" spans="1:16" ht="17.45" customHeight="1">
      <c r="A202" s="9">
        <v>199</v>
      </c>
      <c r="B202" s="31">
        <v>2015013221</v>
      </c>
      <c r="C202" s="32" t="s">
        <v>228</v>
      </c>
      <c r="D202" s="12">
        <v>2015</v>
      </c>
      <c r="E202" s="33" t="s">
        <v>204</v>
      </c>
      <c r="F202" s="35">
        <v>8.08</v>
      </c>
      <c r="G202" s="35">
        <v>63.61</v>
      </c>
      <c r="H202" s="35">
        <v>3.92</v>
      </c>
      <c r="I202" s="53">
        <f t="shared" si="32"/>
        <v>75.61</v>
      </c>
      <c r="J202" s="52">
        <f t="shared" si="30"/>
        <v>26</v>
      </c>
      <c r="K202" s="52">
        <v>33</v>
      </c>
      <c r="L202" s="46">
        <f t="shared" si="33"/>
        <v>0.78787878787878785</v>
      </c>
      <c r="M202" s="52">
        <f t="shared" si="31"/>
        <v>126</v>
      </c>
      <c r="N202" s="52">
        <v>160</v>
      </c>
      <c r="O202" s="46">
        <f t="shared" si="34"/>
        <v>0.78749999999999998</v>
      </c>
      <c r="P202" s="51"/>
    </row>
    <row r="203" spans="1:16" ht="17.45" customHeight="1">
      <c r="A203" s="9">
        <v>200</v>
      </c>
      <c r="B203" s="31">
        <v>2015013201</v>
      </c>
      <c r="C203" s="32" t="s">
        <v>229</v>
      </c>
      <c r="D203" s="12">
        <v>2015</v>
      </c>
      <c r="E203" s="33" t="s">
        <v>204</v>
      </c>
      <c r="F203" s="35">
        <v>7.8</v>
      </c>
      <c r="G203" s="35">
        <v>63.44</v>
      </c>
      <c r="H203" s="35">
        <v>2.9</v>
      </c>
      <c r="I203" s="53">
        <f t="shared" si="32"/>
        <v>74.14</v>
      </c>
      <c r="J203" s="52">
        <f t="shared" si="30"/>
        <v>27</v>
      </c>
      <c r="K203" s="52">
        <v>33</v>
      </c>
      <c r="L203" s="46">
        <f t="shared" si="33"/>
        <v>0.81818181818181823</v>
      </c>
      <c r="M203" s="52">
        <f t="shared" si="31"/>
        <v>133</v>
      </c>
      <c r="N203" s="52">
        <v>160</v>
      </c>
      <c r="O203" s="46">
        <f t="shared" si="34"/>
        <v>0.83125000000000004</v>
      </c>
      <c r="P203" s="51"/>
    </row>
    <row r="204" spans="1:16" ht="17.45" customHeight="1">
      <c r="A204" s="9">
        <v>201</v>
      </c>
      <c r="B204" s="31">
        <v>2015013248</v>
      </c>
      <c r="C204" s="32" t="s">
        <v>230</v>
      </c>
      <c r="D204" s="12">
        <v>2015</v>
      </c>
      <c r="E204" s="33" t="s">
        <v>204</v>
      </c>
      <c r="F204" s="35">
        <v>7.98</v>
      </c>
      <c r="G204" s="35">
        <v>62.02</v>
      </c>
      <c r="H204" s="35">
        <v>2.89</v>
      </c>
      <c r="I204" s="53">
        <f t="shared" si="32"/>
        <v>72.89</v>
      </c>
      <c r="J204" s="52">
        <f t="shared" si="30"/>
        <v>28</v>
      </c>
      <c r="K204" s="52">
        <v>33</v>
      </c>
      <c r="L204" s="46">
        <f t="shared" si="33"/>
        <v>0.84848484848484851</v>
      </c>
      <c r="M204" s="52">
        <f t="shared" si="31"/>
        <v>138</v>
      </c>
      <c r="N204" s="52">
        <v>160</v>
      </c>
      <c r="O204" s="46">
        <f t="shared" si="34"/>
        <v>0.86250000000000004</v>
      </c>
      <c r="P204" s="51"/>
    </row>
    <row r="205" spans="1:16" ht="17.45" customHeight="1">
      <c r="A205" s="9">
        <v>202</v>
      </c>
      <c r="B205" s="31">
        <v>2015013247</v>
      </c>
      <c r="C205" s="32" t="s">
        <v>231</v>
      </c>
      <c r="D205" s="12">
        <v>2015</v>
      </c>
      <c r="E205" s="33" t="s">
        <v>204</v>
      </c>
      <c r="F205" s="35">
        <v>8.08</v>
      </c>
      <c r="G205" s="35">
        <v>59.4</v>
      </c>
      <c r="H205" s="35">
        <v>3.12</v>
      </c>
      <c r="I205" s="53">
        <f t="shared" si="32"/>
        <v>70.600000000000009</v>
      </c>
      <c r="J205" s="52">
        <f t="shared" si="30"/>
        <v>29</v>
      </c>
      <c r="K205" s="52">
        <v>33</v>
      </c>
      <c r="L205" s="46">
        <f t="shared" si="33"/>
        <v>0.87878787878787878</v>
      </c>
      <c r="M205" s="52">
        <f t="shared" si="31"/>
        <v>148</v>
      </c>
      <c r="N205" s="52">
        <v>160</v>
      </c>
      <c r="O205" s="46">
        <f t="shared" si="34"/>
        <v>0.92500000000000004</v>
      </c>
      <c r="P205" s="51"/>
    </row>
    <row r="206" spans="1:16" ht="17.45" customHeight="1">
      <c r="A206" s="9">
        <v>203</v>
      </c>
      <c r="B206" s="31">
        <v>2015013231</v>
      </c>
      <c r="C206" s="32" t="s">
        <v>232</v>
      </c>
      <c r="D206" s="12">
        <v>2015</v>
      </c>
      <c r="E206" s="33" t="s">
        <v>204</v>
      </c>
      <c r="F206" s="35">
        <v>8.08</v>
      </c>
      <c r="G206" s="35">
        <v>58.87</v>
      </c>
      <c r="H206" s="35">
        <v>3.1</v>
      </c>
      <c r="I206" s="53">
        <f t="shared" si="32"/>
        <v>70.05</v>
      </c>
      <c r="J206" s="52">
        <f t="shared" si="30"/>
        <v>30</v>
      </c>
      <c r="K206" s="52">
        <v>33</v>
      </c>
      <c r="L206" s="46">
        <f t="shared" si="33"/>
        <v>0.90909090909090906</v>
      </c>
      <c r="M206" s="52">
        <f t="shared" si="31"/>
        <v>149</v>
      </c>
      <c r="N206" s="52">
        <v>160</v>
      </c>
      <c r="O206" s="46">
        <f t="shared" si="34"/>
        <v>0.93125000000000002</v>
      </c>
      <c r="P206" s="51"/>
    </row>
    <row r="207" spans="1:16" ht="17.45" customHeight="1">
      <c r="A207" s="9">
        <v>204</v>
      </c>
      <c r="B207" s="31">
        <v>2015013239</v>
      </c>
      <c r="C207" s="32" t="s">
        <v>233</v>
      </c>
      <c r="D207" s="12">
        <v>2015</v>
      </c>
      <c r="E207" s="33" t="s">
        <v>204</v>
      </c>
      <c r="F207" s="35">
        <v>7.5</v>
      </c>
      <c r="G207" s="35">
        <v>56.4</v>
      </c>
      <c r="H207" s="35">
        <v>4.8099999999999996</v>
      </c>
      <c r="I207" s="53">
        <f t="shared" si="32"/>
        <v>68.709999999999994</v>
      </c>
      <c r="J207" s="52">
        <f t="shared" si="30"/>
        <v>31</v>
      </c>
      <c r="K207" s="52">
        <v>33</v>
      </c>
      <c r="L207" s="46">
        <f t="shared" si="33"/>
        <v>0.93939393939393945</v>
      </c>
      <c r="M207" s="52">
        <f t="shared" si="31"/>
        <v>152</v>
      </c>
      <c r="N207" s="52">
        <v>160</v>
      </c>
      <c r="O207" s="46">
        <f t="shared" si="34"/>
        <v>0.95</v>
      </c>
      <c r="P207" s="51"/>
    </row>
    <row r="208" spans="1:16" ht="17.45" customHeight="1">
      <c r="A208" s="9">
        <v>205</v>
      </c>
      <c r="B208" s="31">
        <v>2015013241</v>
      </c>
      <c r="C208" s="32" t="s">
        <v>234</v>
      </c>
      <c r="D208" s="12">
        <v>2015</v>
      </c>
      <c r="E208" s="33" t="s">
        <v>204</v>
      </c>
      <c r="F208" s="35">
        <v>7.98</v>
      </c>
      <c r="G208" s="35">
        <v>56.16</v>
      </c>
      <c r="H208" s="35">
        <v>3.02</v>
      </c>
      <c r="I208" s="53">
        <f t="shared" si="32"/>
        <v>67.16</v>
      </c>
      <c r="J208" s="52">
        <f t="shared" si="30"/>
        <v>32</v>
      </c>
      <c r="K208" s="52">
        <v>33</v>
      </c>
      <c r="L208" s="46">
        <f t="shared" si="33"/>
        <v>0.96969696969696972</v>
      </c>
      <c r="M208" s="52">
        <f t="shared" si="31"/>
        <v>156</v>
      </c>
      <c r="N208" s="52">
        <v>160</v>
      </c>
      <c r="O208" s="46">
        <f t="shared" si="34"/>
        <v>0.97499999999999998</v>
      </c>
      <c r="P208" s="51"/>
    </row>
    <row r="209" spans="1:16" ht="17.45" customHeight="1">
      <c r="A209" s="9">
        <v>206</v>
      </c>
      <c r="B209" s="39" t="s">
        <v>235</v>
      </c>
      <c r="C209" s="32" t="s">
        <v>236</v>
      </c>
      <c r="D209" s="12">
        <v>2015</v>
      </c>
      <c r="E209" s="33" t="s">
        <v>204</v>
      </c>
      <c r="F209" s="35">
        <v>7.3</v>
      </c>
      <c r="G209" s="34">
        <v>55.24</v>
      </c>
      <c r="H209" s="34">
        <v>3.56</v>
      </c>
      <c r="I209" s="53">
        <f t="shared" si="32"/>
        <v>66.099999999999994</v>
      </c>
      <c r="J209" s="52">
        <f t="shared" si="30"/>
        <v>33</v>
      </c>
      <c r="K209" s="52">
        <v>33</v>
      </c>
      <c r="L209" s="46">
        <f t="shared" si="33"/>
        <v>1</v>
      </c>
      <c r="M209" s="52">
        <f t="shared" ref="M209:M240" si="35">RANK(I209,I$145:I$304)</f>
        <v>157</v>
      </c>
      <c r="N209" s="52">
        <v>160</v>
      </c>
      <c r="O209" s="46">
        <f t="shared" si="34"/>
        <v>0.98124999999999996</v>
      </c>
      <c r="P209" s="51"/>
    </row>
    <row r="210" spans="1:16" ht="17.45" customHeight="1">
      <c r="A210" s="9">
        <v>207</v>
      </c>
      <c r="B210" s="31">
        <v>2015013252</v>
      </c>
      <c r="C210" s="32" t="s">
        <v>237</v>
      </c>
      <c r="D210" s="12">
        <v>2015</v>
      </c>
      <c r="E210" s="33" t="s">
        <v>238</v>
      </c>
      <c r="F210" s="35">
        <v>8.6300000000000008</v>
      </c>
      <c r="G210" s="35">
        <v>65.16</v>
      </c>
      <c r="H210" s="35">
        <v>5.01</v>
      </c>
      <c r="I210" s="53">
        <f t="shared" si="32"/>
        <v>78.8</v>
      </c>
      <c r="J210" s="52">
        <f t="shared" ref="J210:J241" si="36">RANK(I210,I$210:I$241)</f>
        <v>15</v>
      </c>
      <c r="K210" s="52">
        <v>32</v>
      </c>
      <c r="L210" s="46">
        <f t="shared" si="33"/>
        <v>0.46875</v>
      </c>
      <c r="M210" s="52">
        <f t="shared" si="35"/>
        <v>89</v>
      </c>
      <c r="N210" s="52">
        <v>160</v>
      </c>
      <c r="O210" s="46">
        <f t="shared" si="34"/>
        <v>0.55625000000000002</v>
      </c>
      <c r="P210" s="51"/>
    </row>
    <row r="211" spans="1:16" ht="17.45" customHeight="1">
      <c r="A211" s="9">
        <v>208</v>
      </c>
      <c r="B211" s="31">
        <v>2015013257</v>
      </c>
      <c r="C211" s="32" t="s">
        <v>239</v>
      </c>
      <c r="D211" s="12">
        <v>2015</v>
      </c>
      <c r="E211" s="33" t="s">
        <v>238</v>
      </c>
      <c r="F211" s="35">
        <v>8.48</v>
      </c>
      <c r="G211" s="35">
        <v>69.41</v>
      </c>
      <c r="H211" s="35">
        <v>4.0199999999999996</v>
      </c>
      <c r="I211" s="53">
        <f t="shared" si="32"/>
        <v>81.91</v>
      </c>
      <c r="J211" s="52">
        <f t="shared" si="36"/>
        <v>9</v>
      </c>
      <c r="K211" s="52">
        <v>32</v>
      </c>
      <c r="L211" s="46">
        <f t="shared" si="33"/>
        <v>0.28125</v>
      </c>
      <c r="M211" s="52">
        <f t="shared" si="35"/>
        <v>63</v>
      </c>
      <c r="N211" s="52">
        <v>160</v>
      </c>
      <c r="O211" s="46">
        <f t="shared" si="34"/>
        <v>0.39374999999999999</v>
      </c>
      <c r="P211" s="51"/>
    </row>
    <row r="212" spans="1:16" ht="17.45" customHeight="1">
      <c r="A212" s="9">
        <v>209</v>
      </c>
      <c r="B212" s="31">
        <v>2015013263</v>
      </c>
      <c r="C212" s="32" t="s">
        <v>240</v>
      </c>
      <c r="D212" s="12">
        <v>2015</v>
      </c>
      <c r="E212" s="33" t="s">
        <v>238</v>
      </c>
      <c r="F212" s="35">
        <v>8.86</v>
      </c>
      <c r="G212" s="35">
        <v>75.459999999999994</v>
      </c>
      <c r="H212" s="35">
        <v>4.9400000000000004</v>
      </c>
      <c r="I212" s="53">
        <f t="shared" si="32"/>
        <v>89.259999999999991</v>
      </c>
      <c r="J212" s="52">
        <f t="shared" si="36"/>
        <v>2</v>
      </c>
      <c r="K212" s="52">
        <v>32</v>
      </c>
      <c r="L212" s="46">
        <f t="shared" si="33"/>
        <v>6.25E-2</v>
      </c>
      <c r="M212" s="52">
        <f t="shared" si="35"/>
        <v>2</v>
      </c>
      <c r="N212" s="52">
        <v>160</v>
      </c>
      <c r="O212" s="46">
        <f t="shared" si="34"/>
        <v>1.2500000000000001E-2</v>
      </c>
      <c r="P212" s="51"/>
    </row>
    <row r="213" spans="1:16" ht="17.45" customHeight="1">
      <c r="A213" s="9">
        <v>210</v>
      </c>
      <c r="B213" s="31">
        <v>2015013268</v>
      </c>
      <c r="C213" s="32" t="s">
        <v>241</v>
      </c>
      <c r="D213" s="12">
        <v>2015</v>
      </c>
      <c r="E213" s="33" t="s">
        <v>238</v>
      </c>
      <c r="F213" s="35">
        <v>9</v>
      </c>
      <c r="G213" s="35">
        <v>60.99</v>
      </c>
      <c r="H213" s="35">
        <v>4.8499999999999996</v>
      </c>
      <c r="I213" s="53">
        <f t="shared" si="32"/>
        <v>74.84</v>
      </c>
      <c r="J213" s="52">
        <f t="shared" si="36"/>
        <v>23</v>
      </c>
      <c r="K213" s="52">
        <v>32</v>
      </c>
      <c r="L213" s="46">
        <f t="shared" si="33"/>
        <v>0.71875</v>
      </c>
      <c r="M213" s="52">
        <f t="shared" si="35"/>
        <v>129</v>
      </c>
      <c r="N213" s="52">
        <v>160</v>
      </c>
      <c r="O213" s="46">
        <f t="shared" si="34"/>
        <v>0.80625000000000002</v>
      </c>
      <c r="P213" s="51"/>
    </row>
    <row r="214" spans="1:16" ht="17.45" customHeight="1">
      <c r="A214" s="9">
        <v>211</v>
      </c>
      <c r="B214" s="31">
        <v>2015013269</v>
      </c>
      <c r="C214" s="32" t="s">
        <v>242</v>
      </c>
      <c r="D214" s="12">
        <v>2015</v>
      </c>
      <c r="E214" s="33" t="s">
        <v>238</v>
      </c>
      <c r="F214" s="35">
        <v>9.6300000000000008</v>
      </c>
      <c r="G214" s="35">
        <v>69.16</v>
      </c>
      <c r="H214" s="35">
        <v>4.13</v>
      </c>
      <c r="I214" s="53">
        <f t="shared" si="32"/>
        <v>82.919999999999987</v>
      </c>
      <c r="J214" s="52">
        <f t="shared" si="36"/>
        <v>6</v>
      </c>
      <c r="K214" s="52">
        <v>32</v>
      </c>
      <c r="L214" s="46">
        <f t="shared" si="33"/>
        <v>0.1875</v>
      </c>
      <c r="M214" s="52">
        <f t="shared" si="35"/>
        <v>54</v>
      </c>
      <c r="N214" s="52">
        <v>160</v>
      </c>
      <c r="O214" s="46">
        <f t="shared" si="34"/>
        <v>0.33750000000000002</v>
      </c>
      <c r="P214" s="51"/>
    </row>
    <row r="215" spans="1:16" ht="17.45" customHeight="1">
      <c r="A215" s="9">
        <v>212</v>
      </c>
      <c r="B215" s="31">
        <v>2015013270</v>
      </c>
      <c r="C215" s="32" t="s">
        <v>243</v>
      </c>
      <c r="D215" s="12">
        <v>2015</v>
      </c>
      <c r="E215" s="33" t="s">
        <v>238</v>
      </c>
      <c r="F215" s="35">
        <v>8.48</v>
      </c>
      <c r="G215" s="35">
        <v>61.26</v>
      </c>
      <c r="H215" s="35">
        <v>3.61</v>
      </c>
      <c r="I215" s="53">
        <f t="shared" si="32"/>
        <v>73.349999999999994</v>
      </c>
      <c r="J215" s="52">
        <f t="shared" si="36"/>
        <v>25</v>
      </c>
      <c r="K215" s="52">
        <v>32</v>
      </c>
      <c r="L215" s="46">
        <f t="shared" si="33"/>
        <v>0.78125</v>
      </c>
      <c r="M215" s="52">
        <f t="shared" si="35"/>
        <v>135</v>
      </c>
      <c r="N215" s="52">
        <v>160</v>
      </c>
      <c r="O215" s="46">
        <f t="shared" si="34"/>
        <v>0.84375</v>
      </c>
      <c r="P215" s="51"/>
    </row>
    <row r="216" spans="1:16" ht="17.45" customHeight="1">
      <c r="A216" s="9">
        <v>213</v>
      </c>
      <c r="B216" s="31">
        <v>2015013271</v>
      </c>
      <c r="C216" s="32" t="s">
        <v>244</v>
      </c>
      <c r="D216" s="12">
        <v>2015</v>
      </c>
      <c r="E216" s="33" t="s">
        <v>238</v>
      </c>
      <c r="F216" s="35">
        <v>9</v>
      </c>
      <c r="G216" s="35">
        <v>73.81</v>
      </c>
      <c r="H216" s="35">
        <v>4.8499999999999996</v>
      </c>
      <c r="I216" s="53">
        <f t="shared" si="32"/>
        <v>87.66</v>
      </c>
      <c r="J216" s="52">
        <f t="shared" si="36"/>
        <v>3</v>
      </c>
      <c r="K216" s="52">
        <v>32</v>
      </c>
      <c r="L216" s="46">
        <f t="shared" si="33"/>
        <v>9.375E-2</v>
      </c>
      <c r="M216" s="52">
        <f t="shared" si="35"/>
        <v>12</v>
      </c>
      <c r="N216" s="52">
        <v>160</v>
      </c>
      <c r="O216" s="46">
        <f t="shared" si="34"/>
        <v>7.4999999999999997E-2</v>
      </c>
      <c r="P216" s="51"/>
    </row>
    <row r="217" spans="1:16" ht="17.45" customHeight="1">
      <c r="A217" s="9">
        <v>214</v>
      </c>
      <c r="B217" s="31">
        <v>2015013274</v>
      </c>
      <c r="C217" s="32" t="s">
        <v>245</v>
      </c>
      <c r="D217" s="12">
        <v>2015</v>
      </c>
      <c r="E217" s="33" t="s">
        <v>238</v>
      </c>
      <c r="F217" s="35">
        <v>8.24</v>
      </c>
      <c r="G217" s="35">
        <v>60.1</v>
      </c>
      <c r="H217" s="35">
        <v>3.85</v>
      </c>
      <c r="I217" s="53">
        <f t="shared" si="32"/>
        <v>72.19</v>
      </c>
      <c r="J217" s="52">
        <f t="shared" si="36"/>
        <v>26</v>
      </c>
      <c r="K217" s="52">
        <v>32</v>
      </c>
      <c r="L217" s="46">
        <f t="shared" si="33"/>
        <v>0.8125</v>
      </c>
      <c r="M217" s="52">
        <f t="shared" si="35"/>
        <v>140</v>
      </c>
      <c r="N217" s="52">
        <v>160</v>
      </c>
      <c r="O217" s="46">
        <f t="shared" si="34"/>
        <v>0.875</v>
      </c>
      <c r="P217" s="51"/>
    </row>
    <row r="218" spans="1:16" ht="17.45" customHeight="1">
      <c r="A218" s="9">
        <v>215</v>
      </c>
      <c r="B218" s="31">
        <v>2015013276</v>
      </c>
      <c r="C218" s="32" t="s">
        <v>246</v>
      </c>
      <c r="D218" s="12">
        <v>2015</v>
      </c>
      <c r="E218" s="33" t="s">
        <v>238</v>
      </c>
      <c r="F218" s="35">
        <v>8.42</v>
      </c>
      <c r="G218" s="35">
        <v>58.89</v>
      </c>
      <c r="H218" s="35">
        <v>3.68</v>
      </c>
      <c r="I218" s="53">
        <f t="shared" si="32"/>
        <v>70.990000000000009</v>
      </c>
      <c r="J218" s="52">
        <f t="shared" si="36"/>
        <v>30</v>
      </c>
      <c r="K218" s="52">
        <v>32</v>
      </c>
      <c r="L218" s="46">
        <f t="shared" si="33"/>
        <v>0.9375</v>
      </c>
      <c r="M218" s="52">
        <f t="shared" si="35"/>
        <v>147</v>
      </c>
      <c r="N218" s="52">
        <v>160</v>
      </c>
      <c r="O218" s="46">
        <f t="shared" si="34"/>
        <v>0.91874999999999996</v>
      </c>
      <c r="P218" s="51"/>
    </row>
    <row r="219" spans="1:16" ht="17.45" customHeight="1">
      <c r="A219" s="9">
        <v>216</v>
      </c>
      <c r="B219" s="31">
        <v>2015013281</v>
      </c>
      <c r="C219" s="32" t="s">
        <v>247</v>
      </c>
      <c r="D219" s="12">
        <v>2015</v>
      </c>
      <c r="E219" s="33" t="s">
        <v>238</v>
      </c>
      <c r="F219" s="35">
        <v>9</v>
      </c>
      <c r="G219" s="35">
        <v>67.47</v>
      </c>
      <c r="H219" s="35">
        <v>3.98</v>
      </c>
      <c r="I219" s="53">
        <f t="shared" si="32"/>
        <v>80.45</v>
      </c>
      <c r="J219" s="52">
        <f t="shared" si="36"/>
        <v>11</v>
      </c>
      <c r="K219" s="52">
        <v>32</v>
      </c>
      <c r="L219" s="46">
        <f t="shared" si="33"/>
        <v>0.34375</v>
      </c>
      <c r="M219" s="52">
        <f t="shared" si="35"/>
        <v>70</v>
      </c>
      <c r="N219" s="52">
        <v>160</v>
      </c>
      <c r="O219" s="46">
        <f t="shared" si="34"/>
        <v>0.4375</v>
      </c>
      <c r="P219" s="51"/>
    </row>
    <row r="220" spans="1:16" ht="17.45" customHeight="1">
      <c r="A220" s="9">
        <v>217</v>
      </c>
      <c r="B220" s="31">
        <v>2015013285</v>
      </c>
      <c r="C220" s="32" t="s">
        <v>248</v>
      </c>
      <c r="D220" s="12">
        <v>2015</v>
      </c>
      <c r="E220" s="33" t="s">
        <v>238</v>
      </c>
      <c r="F220" s="35">
        <v>9.58</v>
      </c>
      <c r="G220" s="35">
        <v>68.36</v>
      </c>
      <c r="H220" s="35">
        <v>3.66</v>
      </c>
      <c r="I220" s="53">
        <f t="shared" si="32"/>
        <v>81.599999999999994</v>
      </c>
      <c r="J220" s="52">
        <f t="shared" si="36"/>
        <v>10</v>
      </c>
      <c r="K220" s="52">
        <v>32</v>
      </c>
      <c r="L220" s="46">
        <f t="shared" si="33"/>
        <v>0.3125</v>
      </c>
      <c r="M220" s="52">
        <f t="shared" si="35"/>
        <v>66</v>
      </c>
      <c r="N220" s="52">
        <v>160</v>
      </c>
      <c r="O220" s="46">
        <f t="shared" si="34"/>
        <v>0.41249999999999998</v>
      </c>
      <c r="P220" s="51"/>
    </row>
    <row r="221" spans="1:16" ht="17.45" customHeight="1">
      <c r="A221" s="9">
        <v>218</v>
      </c>
      <c r="B221" s="31">
        <v>2015013287</v>
      </c>
      <c r="C221" s="32" t="s">
        <v>249</v>
      </c>
      <c r="D221" s="12">
        <v>2015</v>
      </c>
      <c r="E221" s="33" t="s">
        <v>238</v>
      </c>
      <c r="F221" s="35">
        <v>8</v>
      </c>
      <c r="G221" s="35">
        <v>65.25</v>
      </c>
      <c r="H221" s="35">
        <v>4.66</v>
      </c>
      <c r="I221" s="53">
        <f t="shared" si="32"/>
        <v>77.91</v>
      </c>
      <c r="J221" s="52">
        <f t="shared" si="36"/>
        <v>20</v>
      </c>
      <c r="K221" s="52">
        <v>32</v>
      </c>
      <c r="L221" s="46">
        <f t="shared" si="33"/>
        <v>0.625</v>
      </c>
      <c r="M221" s="52">
        <f t="shared" si="35"/>
        <v>102</v>
      </c>
      <c r="N221" s="52">
        <v>160</v>
      </c>
      <c r="O221" s="46">
        <f t="shared" si="34"/>
        <v>0.63749999999999996</v>
      </c>
      <c r="P221" s="51"/>
    </row>
    <row r="222" spans="1:16" ht="17.45" customHeight="1">
      <c r="A222" s="9">
        <v>219</v>
      </c>
      <c r="B222" s="31">
        <v>2015013288</v>
      </c>
      <c r="C222" s="32" t="s">
        <v>250</v>
      </c>
      <c r="D222" s="12">
        <v>2015</v>
      </c>
      <c r="E222" s="33" t="s">
        <v>238</v>
      </c>
      <c r="F222" s="35">
        <v>8.2200000000000006</v>
      </c>
      <c r="G222" s="35">
        <v>67.58</v>
      </c>
      <c r="H222" s="35">
        <v>3.95</v>
      </c>
      <c r="I222" s="53">
        <f t="shared" si="32"/>
        <v>79.75</v>
      </c>
      <c r="J222" s="52">
        <f t="shared" si="36"/>
        <v>13</v>
      </c>
      <c r="K222" s="52">
        <v>32</v>
      </c>
      <c r="L222" s="46">
        <f t="shared" si="33"/>
        <v>0.40625</v>
      </c>
      <c r="M222" s="52">
        <f t="shared" si="35"/>
        <v>79</v>
      </c>
      <c r="N222" s="52">
        <v>160</v>
      </c>
      <c r="O222" s="46">
        <f t="shared" si="34"/>
        <v>0.49375000000000002</v>
      </c>
      <c r="P222" s="51"/>
    </row>
    <row r="223" spans="1:16" ht="17.45" customHeight="1">
      <c r="A223" s="9">
        <v>220</v>
      </c>
      <c r="B223" s="31">
        <v>2015013289</v>
      </c>
      <c r="C223" s="32" t="s">
        <v>251</v>
      </c>
      <c r="D223" s="12">
        <v>2015</v>
      </c>
      <c r="E223" s="33" t="s">
        <v>238</v>
      </c>
      <c r="F223" s="35">
        <v>9.08</v>
      </c>
      <c r="G223" s="35">
        <v>74.38</v>
      </c>
      <c r="H223" s="35">
        <v>3.99</v>
      </c>
      <c r="I223" s="53">
        <f t="shared" si="32"/>
        <v>87.449999999999989</v>
      </c>
      <c r="J223" s="52">
        <f t="shared" si="36"/>
        <v>4</v>
      </c>
      <c r="K223" s="52">
        <v>32</v>
      </c>
      <c r="L223" s="46">
        <f t="shared" si="33"/>
        <v>0.125</v>
      </c>
      <c r="M223" s="52">
        <f t="shared" si="35"/>
        <v>14</v>
      </c>
      <c r="N223" s="52">
        <v>160</v>
      </c>
      <c r="O223" s="46">
        <f t="shared" si="34"/>
        <v>8.7499999999999994E-2</v>
      </c>
      <c r="P223" s="51"/>
    </row>
    <row r="224" spans="1:16" ht="17.45" customHeight="1">
      <c r="A224" s="9">
        <v>221</v>
      </c>
      <c r="B224" s="31">
        <v>2015013290</v>
      </c>
      <c r="C224" s="32" t="s">
        <v>252</v>
      </c>
      <c r="D224" s="12">
        <v>2015</v>
      </c>
      <c r="E224" s="33" t="s">
        <v>238</v>
      </c>
      <c r="F224" s="35">
        <v>8.56</v>
      </c>
      <c r="G224" s="35">
        <v>59.86</v>
      </c>
      <c r="H224" s="35">
        <v>3.24</v>
      </c>
      <c r="I224" s="53">
        <f t="shared" si="32"/>
        <v>71.66</v>
      </c>
      <c r="J224" s="52">
        <f t="shared" si="36"/>
        <v>28</v>
      </c>
      <c r="K224" s="52">
        <v>32</v>
      </c>
      <c r="L224" s="46">
        <f t="shared" si="33"/>
        <v>0.875</v>
      </c>
      <c r="M224" s="52">
        <f t="shared" si="35"/>
        <v>142</v>
      </c>
      <c r="N224" s="52">
        <v>160</v>
      </c>
      <c r="O224" s="46">
        <f t="shared" si="34"/>
        <v>0.88749999999999996</v>
      </c>
      <c r="P224" s="51"/>
    </row>
    <row r="225" spans="1:16" ht="17.45" customHeight="1">
      <c r="A225" s="9">
        <v>222</v>
      </c>
      <c r="B225" s="31">
        <v>2015013292</v>
      </c>
      <c r="C225" s="32" t="s">
        <v>253</v>
      </c>
      <c r="D225" s="12">
        <v>2015</v>
      </c>
      <c r="E225" s="33" t="s">
        <v>238</v>
      </c>
      <c r="F225" s="35">
        <v>8.52</v>
      </c>
      <c r="G225" s="35">
        <v>65.53</v>
      </c>
      <c r="H225" s="35">
        <v>4.18</v>
      </c>
      <c r="I225" s="53">
        <f t="shared" si="32"/>
        <v>78.22999999999999</v>
      </c>
      <c r="J225" s="52">
        <f t="shared" si="36"/>
        <v>18</v>
      </c>
      <c r="K225" s="52">
        <v>32</v>
      </c>
      <c r="L225" s="46">
        <f t="shared" si="33"/>
        <v>0.5625</v>
      </c>
      <c r="M225" s="52">
        <f t="shared" si="35"/>
        <v>98</v>
      </c>
      <c r="N225" s="52">
        <v>160</v>
      </c>
      <c r="O225" s="46">
        <f t="shared" si="34"/>
        <v>0.61250000000000004</v>
      </c>
      <c r="P225" s="51"/>
    </row>
    <row r="226" spans="1:16" ht="17.45" customHeight="1">
      <c r="A226" s="9">
        <v>223</v>
      </c>
      <c r="B226" s="31">
        <v>2015013294</v>
      </c>
      <c r="C226" s="32" t="s">
        <v>254</v>
      </c>
      <c r="D226" s="12">
        <v>2015</v>
      </c>
      <c r="E226" s="33" t="s">
        <v>238</v>
      </c>
      <c r="F226" s="35">
        <v>8.2799999999999994</v>
      </c>
      <c r="G226" s="35">
        <v>59.52</v>
      </c>
      <c r="H226" s="35">
        <v>3.86</v>
      </c>
      <c r="I226" s="53">
        <f t="shared" si="32"/>
        <v>71.66</v>
      </c>
      <c r="J226" s="52">
        <f t="shared" si="36"/>
        <v>28</v>
      </c>
      <c r="K226" s="52">
        <v>32</v>
      </c>
      <c r="L226" s="46">
        <f t="shared" si="33"/>
        <v>0.875</v>
      </c>
      <c r="M226" s="52">
        <f t="shared" si="35"/>
        <v>142</v>
      </c>
      <c r="N226" s="52">
        <v>160</v>
      </c>
      <c r="O226" s="46">
        <f t="shared" si="34"/>
        <v>0.88749999999999996</v>
      </c>
      <c r="P226" s="51"/>
    </row>
    <row r="227" spans="1:16" ht="17.45" customHeight="1">
      <c r="A227" s="9">
        <v>224</v>
      </c>
      <c r="B227" s="31">
        <v>2015013296</v>
      </c>
      <c r="C227" s="32" t="s">
        <v>255</v>
      </c>
      <c r="D227" s="12">
        <v>2015</v>
      </c>
      <c r="E227" s="33" t="s">
        <v>238</v>
      </c>
      <c r="F227" s="35">
        <v>7.7</v>
      </c>
      <c r="G227" s="35">
        <v>68.06</v>
      </c>
      <c r="H227" s="35">
        <v>3.49</v>
      </c>
      <c r="I227" s="53">
        <f t="shared" si="32"/>
        <v>79.25</v>
      </c>
      <c r="J227" s="52">
        <f t="shared" si="36"/>
        <v>14</v>
      </c>
      <c r="K227" s="52">
        <v>32</v>
      </c>
      <c r="L227" s="46">
        <f t="shared" si="33"/>
        <v>0.4375</v>
      </c>
      <c r="M227" s="52">
        <f t="shared" si="35"/>
        <v>85</v>
      </c>
      <c r="N227" s="52">
        <v>160</v>
      </c>
      <c r="O227" s="46">
        <f t="shared" si="34"/>
        <v>0.53125</v>
      </c>
      <c r="P227" s="51"/>
    </row>
    <row r="228" spans="1:16" ht="17.45" customHeight="1">
      <c r="A228" s="9">
        <v>225</v>
      </c>
      <c r="B228" s="31">
        <v>2015013298</v>
      </c>
      <c r="C228" s="32" t="s">
        <v>256</v>
      </c>
      <c r="D228" s="12">
        <v>2015</v>
      </c>
      <c r="E228" s="33" t="s">
        <v>238</v>
      </c>
      <c r="F228" s="35">
        <v>8.9</v>
      </c>
      <c r="G228" s="35">
        <v>69.98</v>
      </c>
      <c r="H228" s="35">
        <v>5.16</v>
      </c>
      <c r="I228" s="53">
        <f t="shared" si="32"/>
        <v>84.04</v>
      </c>
      <c r="J228" s="52">
        <f t="shared" si="36"/>
        <v>5</v>
      </c>
      <c r="K228" s="52">
        <v>32</v>
      </c>
      <c r="L228" s="46">
        <f t="shared" si="33"/>
        <v>0.15625</v>
      </c>
      <c r="M228" s="52">
        <f t="shared" si="35"/>
        <v>39</v>
      </c>
      <c r="N228" s="52">
        <v>160</v>
      </c>
      <c r="O228" s="46">
        <f t="shared" si="34"/>
        <v>0.24374999999999999</v>
      </c>
      <c r="P228" s="51"/>
    </row>
    <row r="229" spans="1:16" ht="17.45" customHeight="1">
      <c r="A229" s="9">
        <v>226</v>
      </c>
      <c r="B229" s="31">
        <v>2015013299</v>
      </c>
      <c r="C229" s="32" t="s">
        <v>257</v>
      </c>
      <c r="D229" s="12">
        <v>2015</v>
      </c>
      <c r="E229" s="33" t="s">
        <v>238</v>
      </c>
      <c r="F229" s="35">
        <v>9.8000000000000007</v>
      </c>
      <c r="G229" s="35">
        <v>65.22</v>
      </c>
      <c r="H229" s="35">
        <v>3.24</v>
      </c>
      <c r="I229" s="53">
        <f t="shared" si="32"/>
        <v>78.259999999999991</v>
      </c>
      <c r="J229" s="52">
        <f t="shared" si="36"/>
        <v>17</v>
      </c>
      <c r="K229" s="52">
        <v>32</v>
      </c>
      <c r="L229" s="46">
        <f t="shared" si="33"/>
        <v>0.53125</v>
      </c>
      <c r="M229" s="52">
        <f t="shared" si="35"/>
        <v>97</v>
      </c>
      <c r="N229" s="52">
        <v>160</v>
      </c>
      <c r="O229" s="46">
        <f t="shared" si="34"/>
        <v>0.60624999999999996</v>
      </c>
      <c r="P229" s="51"/>
    </row>
    <row r="230" spans="1:16" ht="17.45" customHeight="1">
      <c r="A230" s="9">
        <v>227</v>
      </c>
      <c r="B230" s="31">
        <v>2015013302</v>
      </c>
      <c r="C230" s="32" t="s">
        <v>258</v>
      </c>
      <c r="D230" s="12">
        <v>2015</v>
      </c>
      <c r="E230" s="33" t="s">
        <v>238</v>
      </c>
      <c r="F230" s="35">
        <v>10</v>
      </c>
      <c r="G230" s="35">
        <v>66.14</v>
      </c>
      <c r="H230" s="35">
        <v>6.34</v>
      </c>
      <c r="I230" s="53">
        <f t="shared" si="32"/>
        <v>82.48</v>
      </c>
      <c r="J230" s="52">
        <f t="shared" si="36"/>
        <v>8</v>
      </c>
      <c r="K230" s="52">
        <v>32</v>
      </c>
      <c r="L230" s="46">
        <f t="shared" si="33"/>
        <v>0.25</v>
      </c>
      <c r="M230" s="52">
        <f t="shared" si="35"/>
        <v>57</v>
      </c>
      <c r="N230" s="52">
        <v>160</v>
      </c>
      <c r="O230" s="46">
        <f t="shared" si="34"/>
        <v>0.35625000000000001</v>
      </c>
      <c r="P230" s="51"/>
    </row>
    <row r="231" spans="1:16" ht="17.45" customHeight="1">
      <c r="A231" s="9">
        <v>228</v>
      </c>
      <c r="B231" s="31">
        <v>2015013307</v>
      </c>
      <c r="C231" s="32" t="s">
        <v>259</v>
      </c>
      <c r="D231" s="12">
        <v>2015</v>
      </c>
      <c r="E231" s="33" t="s">
        <v>238</v>
      </c>
      <c r="F231" s="35">
        <v>8.25</v>
      </c>
      <c r="G231" s="35">
        <v>55.44</v>
      </c>
      <c r="H231" s="35">
        <v>4.22</v>
      </c>
      <c r="I231" s="53">
        <f t="shared" si="32"/>
        <v>67.91</v>
      </c>
      <c r="J231" s="52">
        <f t="shared" si="36"/>
        <v>32</v>
      </c>
      <c r="K231" s="52">
        <v>32</v>
      </c>
      <c r="L231" s="46">
        <f t="shared" si="33"/>
        <v>1</v>
      </c>
      <c r="M231" s="52">
        <f t="shared" si="35"/>
        <v>155</v>
      </c>
      <c r="N231" s="52">
        <v>160</v>
      </c>
      <c r="O231" s="46">
        <f t="shared" si="34"/>
        <v>0.96875</v>
      </c>
      <c r="P231" s="51"/>
    </row>
    <row r="232" spans="1:16" ht="17.45" customHeight="1">
      <c r="A232" s="9">
        <v>229</v>
      </c>
      <c r="B232" s="31">
        <v>2015013308</v>
      </c>
      <c r="C232" s="32" t="s">
        <v>260</v>
      </c>
      <c r="D232" s="12">
        <v>2015</v>
      </c>
      <c r="E232" s="33" t="s">
        <v>238</v>
      </c>
      <c r="F232" s="35">
        <v>8.3000000000000007</v>
      </c>
      <c r="G232" s="35">
        <v>58.8</v>
      </c>
      <c r="H232" s="35">
        <v>4.84</v>
      </c>
      <c r="I232" s="53">
        <f t="shared" si="32"/>
        <v>71.94</v>
      </c>
      <c r="J232" s="52">
        <f t="shared" si="36"/>
        <v>27</v>
      </c>
      <c r="K232" s="52">
        <v>32</v>
      </c>
      <c r="L232" s="46">
        <f t="shared" si="33"/>
        <v>0.84375</v>
      </c>
      <c r="M232" s="52">
        <f t="shared" si="35"/>
        <v>141</v>
      </c>
      <c r="N232" s="52">
        <v>160</v>
      </c>
      <c r="O232" s="46">
        <f t="shared" si="34"/>
        <v>0.88124999999999998</v>
      </c>
      <c r="P232" s="51"/>
    </row>
    <row r="233" spans="1:16" ht="17.45" customHeight="1">
      <c r="A233" s="9">
        <v>230</v>
      </c>
      <c r="B233" s="31">
        <v>2015013313</v>
      </c>
      <c r="C233" s="32" t="s">
        <v>261</v>
      </c>
      <c r="D233" s="12">
        <v>2015</v>
      </c>
      <c r="E233" s="33" t="s">
        <v>238</v>
      </c>
      <c r="F233" s="35">
        <v>8.1999999999999993</v>
      </c>
      <c r="G233" s="35">
        <v>56.38</v>
      </c>
      <c r="H233" s="35">
        <v>3.66</v>
      </c>
      <c r="I233" s="53">
        <f t="shared" si="32"/>
        <v>68.239999999999995</v>
      </c>
      <c r="J233" s="52">
        <f t="shared" si="36"/>
        <v>31</v>
      </c>
      <c r="K233" s="52">
        <v>32</v>
      </c>
      <c r="L233" s="46">
        <f t="shared" si="33"/>
        <v>0.96875</v>
      </c>
      <c r="M233" s="52">
        <f t="shared" si="35"/>
        <v>153</v>
      </c>
      <c r="N233" s="52">
        <v>160</v>
      </c>
      <c r="O233" s="46">
        <f t="shared" si="34"/>
        <v>0.95625000000000004</v>
      </c>
      <c r="P233" s="51"/>
    </row>
    <row r="234" spans="1:16" ht="17.45" customHeight="1">
      <c r="A234" s="9">
        <v>231</v>
      </c>
      <c r="B234" s="31">
        <v>2015013318</v>
      </c>
      <c r="C234" s="32" t="s">
        <v>262</v>
      </c>
      <c r="D234" s="12">
        <v>2015</v>
      </c>
      <c r="E234" s="33" t="s">
        <v>238</v>
      </c>
      <c r="F234" s="35">
        <v>8.1</v>
      </c>
      <c r="G234" s="35">
        <v>65.75</v>
      </c>
      <c r="H234" s="35">
        <v>4.79</v>
      </c>
      <c r="I234" s="53">
        <f t="shared" si="32"/>
        <v>78.64</v>
      </c>
      <c r="J234" s="52">
        <f t="shared" si="36"/>
        <v>16</v>
      </c>
      <c r="K234" s="52">
        <v>32</v>
      </c>
      <c r="L234" s="46">
        <f t="shared" si="33"/>
        <v>0.5</v>
      </c>
      <c r="M234" s="52">
        <f t="shared" si="35"/>
        <v>92</v>
      </c>
      <c r="N234" s="52">
        <v>160</v>
      </c>
      <c r="O234" s="46">
        <f t="shared" si="34"/>
        <v>0.57499999999999996</v>
      </c>
      <c r="P234" s="51"/>
    </row>
    <row r="235" spans="1:16" ht="17.45" customHeight="1">
      <c r="A235" s="9">
        <v>232</v>
      </c>
      <c r="B235" s="31">
        <v>2015013322</v>
      </c>
      <c r="C235" s="32" t="s">
        <v>263</v>
      </c>
      <c r="D235" s="12">
        <v>2015</v>
      </c>
      <c r="E235" s="33" t="s">
        <v>238</v>
      </c>
      <c r="F235" s="35">
        <v>9.36</v>
      </c>
      <c r="G235" s="35">
        <v>68.099999999999994</v>
      </c>
      <c r="H235" s="35">
        <v>5.08</v>
      </c>
      <c r="I235" s="53">
        <f t="shared" si="32"/>
        <v>82.539999999999992</v>
      </c>
      <c r="J235" s="52">
        <f t="shared" si="36"/>
        <v>7</v>
      </c>
      <c r="K235" s="52">
        <v>32</v>
      </c>
      <c r="L235" s="46">
        <f t="shared" si="33"/>
        <v>0.21875</v>
      </c>
      <c r="M235" s="52">
        <f t="shared" si="35"/>
        <v>56</v>
      </c>
      <c r="N235" s="52">
        <v>160</v>
      </c>
      <c r="O235" s="46">
        <f t="shared" si="34"/>
        <v>0.35</v>
      </c>
      <c r="P235" s="51"/>
    </row>
    <row r="236" spans="1:16" ht="17.45" customHeight="1">
      <c r="A236" s="9">
        <v>233</v>
      </c>
      <c r="B236" s="31">
        <v>2015013326</v>
      </c>
      <c r="C236" s="32" t="s">
        <v>264</v>
      </c>
      <c r="D236" s="12">
        <v>2015</v>
      </c>
      <c r="E236" s="33" t="s">
        <v>238</v>
      </c>
      <c r="F236" s="35">
        <v>7.9</v>
      </c>
      <c r="G236" s="35">
        <v>66.459999999999994</v>
      </c>
      <c r="H236" s="35">
        <v>3.85</v>
      </c>
      <c r="I236" s="53">
        <f t="shared" si="32"/>
        <v>78.209999999999994</v>
      </c>
      <c r="J236" s="52">
        <f t="shared" si="36"/>
        <v>19</v>
      </c>
      <c r="K236" s="52">
        <v>32</v>
      </c>
      <c r="L236" s="46">
        <f t="shared" si="33"/>
        <v>0.59375</v>
      </c>
      <c r="M236" s="52">
        <f t="shared" si="35"/>
        <v>99</v>
      </c>
      <c r="N236" s="52">
        <v>160</v>
      </c>
      <c r="O236" s="46">
        <f t="shared" si="34"/>
        <v>0.61875000000000002</v>
      </c>
      <c r="P236" s="51"/>
    </row>
    <row r="237" spans="1:16" ht="17.45" customHeight="1">
      <c r="A237" s="9">
        <v>234</v>
      </c>
      <c r="B237" s="31">
        <v>2015013327</v>
      </c>
      <c r="C237" s="32" t="s">
        <v>265</v>
      </c>
      <c r="D237" s="12">
        <v>2015</v>
      </c>
      <c r="E237" s="33" t="s">
        <v>238</v>
      </c>
      <c r="F237" s="35">
        <v>8.5</v>
      </c>
      <c r="G237" s="35">
        <v>67.48</v>
      </c>
      <c r="H237" s="35">
        <v>4.18</v>
      </c>
      <c r="I237" s="53">
        <f t="shared" si="32"/>
        <v>80.16</v>
      </c>
      <c r="J237" s="52">
        <f t="shared" si="36"/>
        <v>12</v>
      </c>
      <c r="K237" s="52">
        <v>32</v>
      </c>
      <c r="L237" s="46">
        <f t="shared" si="33"/>
        <v>0.375</v>
      </c>
      <c r="M237" s="52">
        <f t="shared" si="35"/>
        <v>72</v>
      </c>
      <c r="N237" s="52">
        <v>160</v>
      </c>
      <c r="O237" s="46">
        <f t="shared" si="34"/>
        <v>0.45</v>
      </c>
      <c r="P237" s="51"/>
    </row>
    <row r="238" spans="1:16" ht="17.45" customHeight="1">
      <c r="A238" s="9">
        <v>235</v>
      </c>
      <c r="B238" s="31">
        <v>2015013332</v>
      </c>
      <c r="C238" s="32" t="s">
        <v>266</v>
      </c>
      <c r="D238" s="12">
        <v>2015</v>
      </c>
      <c r="E238" s="33" t="s">
        <v>238</v>
      </c>
      <c r="F238" s="35">
        <v>8.6999999999999993</v>
      </c>
      <c r="G238" s="35">
        <v>64.98</v>
      </c>
      <c r="H238" s="35">
        <v>3.67</v>
      </c>
      <c r="I238" s="53">
        <f t="shared" si="32"/>
        <v>77.350000000000009</v>
      </c>
      <c r="J238" s="52">
        <f t="shared" si="36"/>
        <v>21</v>
      </c>
      <c r="K238" s="52">
        <v>32</v>
      </c>
      <c r="L238" s="46">
        <f t="shared" si="33"/>
        <v>0.65625</v>
      </c>
      <c r="M238" s="52">
        <f t="shared" si="35"/>
        <v>108</v>
      </c>
      <c r="N238" s="52">
        <v>160</v>
      </c>
      <c r="O238" s="46">
        <f t="shared" si="34"/>
        <v>0.67500000000000004</v>
      </c>
      <c r="P238" s="51"/>
    </row>
    <row r="239" spans="1:16" ht="17.45" customHeight="1">
      <c r="A239" s="9">
        <v>236</v>
      </c>
      <c r="B239" s="31">
        <v>2015013337</v>
      </c>
      <c r="C239" s="32" t="s">
        <v>267</v>
      </c>
      <c r="D239" s="12">
        <v>2015</v>
      </c>
      <c r="E239" s="33" t="s">
        <v>238</v>
      </c>
      <c r="F239" s="35">
        <v>8.18</v>
      </c>
      <c r="G239" s="35">
        <v>61.96</v>
      </c>
      <c r="H239" s="35">
        <v>4.37</v>
      </c>
      <c r="I239" s="53">
        <f t="shared" si="32"/>
        <v>74.510000000000005</v>
      </c>
      <c r="J239" s="52">
        <f t="shared" si="36"/>
        <v>24</v>
      </c>
      <c r="K239" s="52">
        <v>32</v>
      </c>
      <c r="L239" s="46">
        <f t="shared" si="33"/>
        <v>0.75</v>
      </c>
      <c r="M239" s="52">
        <f t="shared" si="35"/>
        <v>132</v>
      </c>
      <c r="N239" s="52">
        <v>160</v>
      </c>
      <c r="O239" s="46">
        <f t="shared" si="34"/>
        <v>0.82499999999999996</v>
      </c>
      <c r="P239" s="51"/>
    </row>
    <row r="240" spans="1:16" ht="17.45" customHeight="1">
      <c r="A240" s="9">
        <v>237</v>
      </c>
      <c r="B240" s="31">
        <v>2015013366</v>
      </c>
      <c r="C240" s="32" t="s">
        <v>268</v>
      </c>
      <c r="D240" s="12">
        <v>2015</v>
      </c>
      <c r="E240" s="33" t="s">
        <v>238</v>
      </c>
      <c r="F240" s="35">
        <v>8.85</v>
      </c>
      <c r="G240" s="35">
        <v>62.32</v>
      </c>
      <c r="H240" s="35">
        <v>4.3</v>
      </c>
      <c r="I240" s="53">
        <f t="shared" si="32"/>
        <v>75.47</v>
      </c>
      <c r="J240" s="52">
        <f t="shared" si="36"/>
        <v>22</v>
      </c>
      <c r="K240" s="52">
        <v>32</v>
      </c>
      <c r="L240" s="46">
        <f t="shared" si="33"/>
        <v>0.6875</v>
      </c>
      <c r="M240" s="52">
        <f t="shared" si="35"/>
        <v>128</v>
      </c>
      <c r="N240" s="52">
        <v>160</v>
      </c>
      <c r="O240" s="46">
        <f t="shared" si="34"/>
        <v>0.8</v>
      </c>
      <c r="P240" s="51"/>
    </row>
    <row r="241" spans="1:16" ht="17.45" customHeight="1">
      <c r="A241" s="9">
        <v>238</v>
      </c>
      <c r="B241" s="31">
        <v>2015013640</v>
      </c>
      <c r="C241" s="32" t="s">
        <v>269</v>
      </c>
      <c r="D241" s="12">
        <v>2015</v>
      </c>
      <c r="E241" s="33" t="s">
        <v>238</v>
      </c>
      <c r="F241" s="35">
        <v>9.68</v>
      </c>
      <c r="G241" s="35">
        <v>73.92</v>
      </c>
      <c r="H241" s="35">
        <v>6.76</v>
      </c>
      <c r="I241" s="53">
        <f t="shared" si="32"/>
        <v>90.36</v>
      </c>
      <c r="J241" s="52">
        <f t="shared" si="36"/>
        <v>1</v>
      </c>
      <c r="K241" s="52">
        <v>32</v>
      </c>
      <c r="L241" s="46">
        <f t="shared" si="33"/>
        <v>3.125E-2</v>
      </c>
      <c r="M241" s="52">
        <f t="shared" ref="M241:M272" si="37">RANK(I241,I$145:I$304)</f>
        <v>1</v>
      </c>
      <c r="N241" s="52">
        <v>160</v>
      </c>
      <c r="O241" s="46">
        <f t="shared" si="34"/>
        <v>6.2500000000000003E-3</v>
      </c>
      <c r="P241" s="51"/>
    </row>
    <row r="242" spans="1:16" ht="17.45" customHeight="1">
      <c r="A242" s="9">
        <v>239</v>
      </c>
      <c r="B242" s="31">
        <v>2015010322</v>
      </c>
      <c r="C242" s="32" t="s">
        <v>270</v>
      </c>
      <c r="D242" s="12">
        <v>2015</v>
      </c>
      <c r="E242" s="33" t="s">
        <v>271</v>
      </c>
      <c r="F242" s="35">
        <v>7.7</v>
      </c>
      <c r="G242" s="35">
        <v>66.930000000000007</v>
      </c>
      <c r="H242" s="35">
        <v>3.86</v>
      </c>
      <c r="I242" s="53">
        <f t="shared" si="32"/>
        <v>78.490000000000009</v>
      </c>
      <c r="J242" s="52">
        <f t="shared" ref="J242:J271" si="38">RANK(I242,I$242:I$271)</f>
        <v>19</v>
      </c>
      <c r="K242" s="52">
        <v>30</v>
      </c>
      <c r="L242" s="46">
        <f t="shared" si="33"/>
        <v>0.6333333333333333</v>
      </c>
      <c r="M242" s="52">
        <f t="shared" si="37"/>
        <v>93</v>
      </c>
      <c r="N242" s="52">
        <v>160</v>
      </c>
      <c r="O242" s="46">
        <f t="shared" si="34"/>
        <v>0.58125000000000004</v>
      </c>
      <c r="P242" s="51"/>
    </row>
    <row r="243" spans="1:16" ht="17.45" customHeight="1">
      <c r="A243" s="9">
        <v>240</v>
      </c>
      <c r="B243" s="31">
        <v>2015010634</v>
      </c>
      <c r="C243" s="32" t="s">
        <v>272</v>
      </c>
      <c r="D243" s="12">
        <v>2015</v>
      </c>
      <c r="E243" s="33" t="s">
        <v>271</v>
      </c>
      <c r="F243" s="35">
        <v>8.2200000000000006</v>
      </c>
      <c r="G243" s="35">
        <v>57.49</v>
      </c>
      <c r="H243" s="35">
        <v>3.09</v>
      </c>
      <c r="I243" s="53">
        <f t="shared" si="32"/>
        <v>68.800000000000011</v>
      </c>
      <c r="J243" s="52">
        <f t="shared" si="38"/>
        <v>30</v>
      </c>
      <c r="K243" s="52">
        <v>30</v>
      </c>
      <c r="L243" s="46">
        <f t="shared" si="33"/>
        <v>1</v>
      </c>
      <c r="M243" s="52">
        <f t="shared" si="37"/>
        <v>151</v>
      </c>
      <c r="N243" s="52">
        <v>160</v>
      </c>
      <c r="O243" s="46">
        <f t="shared" si="34"/>
        <v>0.94374999999999998</v>
      </c>
      <c r="P243" s="51"/>
    </row>
    <row r="244" spans="1:16" ht="17.45" customHeight="1">
      <c r="A244" s="9">
        <v>241</v>
      </c>
      <c r="B244" s="31">
        <v>2015010970</v>
      </c>
      <c r="C244" s="32" t="s">
        <v>273</v>
      </c>
      <c r="D244" s="12">
        <v>2015</v>
      </c>
      <c r="E244" s="33" t="s">
        <v>271</v>
      </c>
      <c r="F244" s="35">
        <v>8.6</v>
      </c>
      <c r="G244" s="35">
        <v>68.61</v>
      </c>
      <c r="H244" s="35">
        <v>4.53</v>
      </c>
      <c r="I244" s="53">
        <f t="shared" si="32"/>
        <v>81.739999999999995</v>
      </c>
      <c r="J244" s="52">
        <f t="shared" si="38"/>
        <v>14</v>
      </c>
      <c r="K244" s="52">
        <v>30</v>
      </c>
      <c r="L244" s="46">
        <f t="shared" si="33"/>
        <v>0.46666666666666667</v>
      </c>
      <c r="M244" s="52">
        <f t="shared" si="37"/>
        <v>65</v>
      </c>
      <c r="N244" s="52">
        <v>160</v>
      </c>
      <c r="O244" s="46">
        <f t="shared" si="34"/>
        <v>0.40625</v>
      </c>
      <c r="P244" s="51"/>
    </row>
    <row r="245" spans="1:16" ht="17.45" customHeight="1">
      <c r="A245" s="9">
        <v>242</v>
      </c>
      <c r="B245" s="31">
        <v>2015011021</v>
      </c>
      <c r="C245" s="32" t="s">
        <v>274</v>
      </c>
      <c r="D245" s="12">
        <v>2015</v>
      </c>
      <c r="E245" s="33" t="s">
        <v>271</v>
      </c>
      <c r="F245" s="35">
        <v>8.3000000000000007</v>
      </c>
      <c r="G245" s="35">
        <v>64.62</v>
      </c>
      <c r="H245" s="35">
        <v>2.95</v>
      </c>
      <c r="I245" s="53">
        <f t="shared" si="32"/>
        <v>75.87</v>
      </c>
      <c r="J245" s="52">
        <f t="shared" si="38"/>
        <v>24</v>
      </c>
      <c r="K245" s="52">
        <v>30</v>
      </c>
      <c r="L245" s="46">
        <f t="shared" si="33"/>
        <v>0.8</v>
      </c>
      <c r="M245" s="52">
        <f t="shared" si="37"/>
        <v>123</v>
      </c>
      <c r="N245" s="52">
        <v>160</v>
      </c>
      <c r="O245" s="46">
        <f t="shared" si="34"/>
        <v>0.76875000000000004</v>
      </c>
      <c r="P245" s="51"/>
    </row>
    <row r="246" spans="1:16" ht="17.45" customHeight="1">
      <c r="A246" s="9">
        <v>243</v>
      </c>
      <c r="B246" s="31">
        <v>2015013280</v>
      </c>
      <c r="C246" s="32" t="s">
        <v>275</v>
      </c>
      <c r="D246" s="12">
        <v>2015</v>
      </c>
      <c r="E246" s="33" t="s">
        <v>271</v>
      </c>
      <c r="F246" s="35">
        <v>8.18</v>
      </c>
      <c r="G246" s="35">
        <v>60.6</v>
      </c>
      <c r="H246" s="35">
        <v>2.8</v>
      </c>
      <c r="I246" s="53">
        <f t="shared" si="32"/>
        <v>71.58</v>
      </c>
      <c r="J246" s="52">
        <f t="shared" si="38"/>
        <v>29</v>
      </c>
      <c r="K246" s="52">
        <v>30</v>
      </c>
      <c r="L246" s="46">
        <f t="shared" si="33"/>
        <v>0.96666666666666667</v>
      </c>
      <c r="M246" s="52">
        <f t="shared" si="37"/>
        <v>145</v>
      </c>
      <c r="N246" s="52">
        <v>160</v>
      </c>
      <c r="O246" s="46">
        <f t="shared" si="34"/>
        <v>0.90625</v>
      </c>
      <c r="P246" s="51"/>
    </row>
    <row r="247" spans="1:16" ht="17.45" customHeight="1">
      <c r="A247" s="9">
        <v>244</v>
      </c>
      <c r="B247" s="31">
        <v>2015013282</v>
      </c>
      <c r="C247" s="32" t="s">
        <v>276</v>
      </c>
      <c r="D247" s="12">
        <v>2015</v>
      </c>
      <c r="E247" s="33" t="s">
        <v>271</v>
      </c>
      <c r="F247" s="35">
        <v>8.2799999999999994</v>
      </c>
      <c r="G247" s="35">
        <v>67.75</v>
      </c>
      <c r="H247" s="35">
        <v>3.57</v>
      </c>
      <c r="I247" s="53">
        <f t="shared" si="32"/>
        <v>79.599999999999994</v>
      </c>
      <c r="J247" s="52">
        <f t="shared" si="38"/>
        <v>16</v>
      </c>
      <c r="K247" s="52">
        <v>30</v>
      </c>
      <c r="L247" s="46">
        <f t="shared" si="33"/>
        <v>0.53333333333333333</v>
      </c>
      <c r="M247" s="52">
        <f t="shared" si="37"/>
        <v>82</v>
      </c>
      <c r="N247" s="52">
        <v>160</v>
      </c>
      <c r="O247" s="46">
        <f t="shared" si="34"/>
        <v>0.51249999999999996</v>
      </c>
      <c r="P247" s="51"/>
    </row>
    <row r="248" spans="1:16" ht="17.45" customHeight="1">
      <c r="A248" s="9">
        <v>245</v>
      </c>
      <c r="B248" s="31">
        <v>2015013283</v>
      </c>
      <c r="C248" s="32" t="s">
        <v>277</v>
      </c>
      <c r="D248" s="12">
        <v>2015</v>
      </c>
      <c r="E248" s="33" t="s">
        <v>271</v>
      </c>
      <c r="F248" s="35">
        <v>8.2799999999999994</v>
      </c>
      <c r="G248" s="35">
        <v>60.1</v>
      </c>
      <c r="H248" s="35">
        <v>3.23</v>
      </c>
      <c r="I248" s="53">
        <f t="shared" si="32"/>
        <v>71.61</v>
      </c>
      <c r="J248" s="52">
        <f t="shared" si="38"/>
        <v>28</v>
      </c>
      <c r="K248" s="52">
        <v>30</v>
      </c>
      <c r="L248" s="46">
        <f t="shared" si="33"/>
        <v>0.93333333333333335</v>
      </c>
      <c r="M248" s="52">
        <f t="shared" si="37"/>
        <v>144</v>
      </c>
      <c r="N248" s="52">
        <v>160</v>
      </c>
      <c r="O248" s="46">
        <f t="shared" si="34"/>
        <v>0.9</v>
      </c>
      <c r="P248" s="51"/>
    </row>
    <row r="249" spans="1:16" ht="17.45" customHeight="1">
      <c r="A249" s="9">
        <v>246</v>
      </c>
      <c r="B249" s="31">
        <v>2015013293</v>
      </c>
      <c r="C249" s="32" t="s">
        <v>278</v>
      </c>
      <c r="D249" s="12">
        <v>2015</v>
      </c>
      <c r="E249" s="33" t="s">
        <v>271</v>
      </c>
      <c r="F249" s="35">
        <v>7.98</v>
      </c>
      <c r="G249" s="35">
        <v>64.260000000000005</v>
      </c>
      <c r="H249" s="35">
        <v>3.29</v>
      </c>
      <c r="I249" s="53">
        <f t="shared" si="32"/>
        <v>75.530000000000015</v>
      </c>
      <c r="J249" s="52">
        <f t="shared" si="38"/>
        <v>25</v>
      </c>
      <c r="K249" s="52">
        <v>30</v>
      </c>
      <c r="L249" s="46">
        <f t="shared" si="33"/>
        <v>0.83333333333333337</v>
      </c>
      <c r="M249" s="52">
        <f t="shared" si="37"/>
        <v>127</v>
      </c>
      <c r="N249" s="52">
        <v>160</v>
      </c>
      <c r="O249" s="46">
        <f t="shared" si="34"/>
        <v>0.79374999999999996</v>
      </c>
      <c r="P249" s="51"/>
    </row>
    <row r="250" spans="1:16" ht="17.45" customHeight="1">
      <c r="A250" s="9">
        <v>247</v>
      </c>
      <c r="B250" s="31">
        <v>2015013297</v>
      </c>
      <c r="C250" s="32" t="s">
        <v>279</v>
      </c>
      <c r="D250" s="12">
        <v>2015</v>
      </c>
      <c r="E250" s="33" t="s">
        <v>271</v>
      </c>
      <c r="F250" s="35">
        <v>7.3</v>
      </c>
      <c r="G250" s="35">
        <v>64.099999999999994</v>
      </c>
      <c r="H250" s="35">
        <v>3.4</v>
      </c>
      <c r="I250" s="53">
        <f t="shared" si="32"/>
        <v>74.8</v>
      </c>
      <c r="J250" s="52">
        <f t="shared" si="38"/>
        <v>26</v>
      </c>
      <c r="K250" s="52">
        <v>30</v>
      </c>
      <c r="L250" s="46">
        <f t="shared" si="33"/>
        <v>0.8666666666666667</v>
      </c>
      <c r="M250" s="52">
        <f t="shared" si="37"/>
        <v>130</v>
      </c>
      <c r="N250" s="52">
        <v>160</v>
      </c>
      <c r="O250" s="46">
        <f t="shared" si="34"/>
        <v>0.8125</v>
      </c>
      <c r="P250" s="51"/>
    </row>
    <row r="251" spans="1:16" ht="17.45" customHeight="1">
      <c r="A251" s="9">
        <v>248</v>
      </c>
      <c r="B251" s="31">
        <v>2015013312</v>
      </c>
      <c r="C251" s="32" t="s">
        <v>280</v>
      </c>
      <c r="D251" s="12">
        <v>2015</v>
      </c>
      <c r="E251" s="33" t="s">
        <v>271</v>
      </c>
      <c r="F251" s="35">
        <v>7.8</v>
      </c>
      <c r="G251" s="35">
        <v>70.400000000000006</v>
      </c>
      <c r="H251" s="35">
        <v>5.0999999999999996</v>
      </c>
      <c r="I251" s="53">
        <f t="shared" si="32"/>
        <v>83.3</v>
      </c>
      <c r="J251" s="52">
        <f t="shared" si="38"/>
        <v>11</v>
      </c>
      <c r="K251" s="52">
        <v>30</v>
      </c>
      <c r="L251" s="46">
        <f t="shared" si="33"/>
        <v>0.36666666666666664</v>
      </c>
      <c r="M251" s="52">
        <f t="shared" si="37"/>
        <v>46</v>
      </c>
      <c r="N251" s="52">
        <v>160</v>
      </c>
      <c r="O251" s="46">
        <f t="shared" si="34"/>
        <v>0.28749999999999998</v>
      </c>
      <c r="P251" s="51"/>
    </row>
    <row r="252" spans="1:16" ht="17.45" customHeight="1">
      <c r="A252" s="9">
        <v>249</v>
      </c>
      <c r="B252" s="31">
        <v>2015013319</v>
      </c>
      <c r="C252" s="32" t="s">
        <v>281</v>
      </c>
      <c r="D252" s="12">
        <v>2015</v>
      </c>
      <c r="E252" s="33" t="s">
        <v>271</v>
      </c>
      <c r="F252" s="35">
        <v>9.02</v>
      </c>
      <c r="G252" s="35">
        <v>69.14</v>
      </c>
      <c r="H252" s="35">
        <v>3.25</v>
      </c>
      <c r="I252" s="53">
        <f t="shared" si="32"/>
        <v>81.41</v>
      </c>
      <c r="J252" s="52">
        <f t="shared" si="38"/>
        <v>15</v>
      </c>
      <c r="K252" s="52">
        <v>30</v>
      </c>
      <c r="L252" s="46">
        <f t="shared" si="33"/>
        <v>0.5</v>
      </c>
      <c r="M252" s="52">
        <f t="shared" si="37"/>
        <v>68</v>
      </c>
      <c r="N252" s="52">
        <v>160</v>
      </c>
      <c r="O252" s="46">
        <f t="shared" si="34"/>
        <v>0.42499999999999999</v>
      </c>
      <c r="P252" s="51"/>
    </row>
    <row r="253" spans="1:16" ht="17.45" customHeight="1">
      <c r="A253" s="9">
        <v>250</v>
      </c>
      <c r="B253" s="31">
        <v>2015013325</v>
      </c>
      <c r="C253" s="32" t="s">
        <v>282</v>
      </c>
      <c r="D253" s="12">
        <v>2015</v>
      </c>
      <c r="E253" s="33" t="s">
        <v>271</v>
      </c>
      <c r="F253" s="35">
        <v>7.68</v>
      </c>
      <c r="G253" s="35">
        <v>61.3</v>
      </c>
      <c r="H253" s="35">
        <v>4.1900000000000004</v>
      </c>
      <c r="I253" s="53">
        <f t="shared" si="32"/>
        <v>73.169999999999987</v>
      </c>
      <c r="J253" s="52">
        <f t="shared" si="38"/>
        <v>27</v>
      </c>
      <c r="K253" s="52">
        <v>30</v>
      </c>
      <c r="L253" s="46">
        <f t="shared" si="33"/>
        <v>0.9</v>
      </c>
      <c r="M253" s="52">
        <f t="shared" si="37"/>
        <v>137</v>
      </c>
      <c r="N253" s="52">
        <v>160</v>
      </c>
      <c r="O253" s="46">
        <f t="shared" si="34"/>
        <v>0.85624999999999996</v>
      </c>
      <c r="P253" s="51"/>
    </row>
    <row r="254" spans="1:16" ht="17.45" customHeight="1">
      <c r="A254" s="9">
        <v>251</v>
      </c>
      <c r="B254" s="31">
        <v>2015013328</v>
      </c>
      <c r="C254" s="32" t="s">
        <v>283</v>
      </c>
      <c r="D254" s="12">
        <v>2015</v>
      </c>
      <c r="E254" s="33" t="s">
        <v>271</v>
      </c>
      <c r="F254" s="35">
        <v>8.2799999999999994</v>
      </c>
      <c r="G254" s="35">
        <v>68.19</v>
      </c>
      <c r="H254" s="35">
        <v>3.05</v>
      </c>
      <c r="I254" s="53">
        <f t="shared" si="32"/>
        <v>79.52</v>
      </c>
      <c r="J254" s="52">
        <f t="shared" si="38"/>
        <v>17</v>
      </c>
      <c r="K254" s="52">
        <v>30</v>
      </c>
      <c r="L254" s="46">
        <f t="shared" si="33"/>
        <v>0.56666666666666665</v>
      </c>
      <c r="M254" s="52">
        <f t="shared" si="37"/>
        <v>83</v>
      </c>
      <c r="N254" s="52">
        <v>160</v>
      </c>
      <c r="O254" s="46">
        <f t="shared" si="34"/>
        <v>0.51875000000000004</v>
      </c>
      <c r="P254" s="51"/>
    </row>
    <row r="255" spans="1:16" ht="17.45" customHeight="1">
      <c r="A255" s="9">
        <v>252</v>
      </c>
      <c r="B255" s="31">
        <v>2015013330</v>
      </c>
      <c r="C255" s="32" t="s">
        <v>284</v>
      </c>
      <c r="D255" s="12">
        <v>2015</v>
      </c>
      <c r="E255" s="33" t="s">
        <v>271</v>
      </c>
      <c r="F255" s="35">
        <v>8.6999999999999993</v>
      </c>
      <c r="G255" s="35">
        <v>67.16</v>
      </c>
      <c r="H255" s="35">
        <v>3.64</v>
      </c>
      <c r="I255" s="53">
        <f t="shared" si="32"/>
        <v>79.5</v>
      </c>
      <c r="J255" s="52">
        <f t="shared" si="38"/>
        <v>18</v>
      </c>
      <c r="K255" s="52">
        <v>30</v>
      </c>
      <c r="L255" s="46">
        <f t="shared" si="33"/>
        <v>0.6</v>
      </c>
      <c r="M255" s="52">
        <f t="shared" si="37"/>
        <v>84</v>
      </c>
      <c r="N255" s="52">
        <v>160</v>
      </c>
      <c r="O255" s="46">
        <f t="shared" si="34"/>
        <v>0.52500000000000002</v>
      </c>
      <c r="P255" s="51"/>
    </row>
    <row r="256" spans="1:16" ht="17.45" customHeight="1">
      <c r="A256" s="9">
        <v>253</v>
      </c>
      <c r="B256" s="31">
        <v>2015013338</v>
      </c>
      <c r="C256" s="32" t="s">
        <v>285</v>
      </c>
      <c r="D256" s="12">
        <v>2015</v>
      </c>
      <c r="E256" s="33" t="s">
        <v>271</v>
      </c>
      <c r="F256" s="35">
        <v>8.68</v>
      </c>
      <c r="G256" s="35">
        <v>69.84</v>
      </c>
      <c r="H256" s="35">
        <v>3.88</v>
      </c>
      <c r="I256" s="53">
        <f t="shared" si="32"/>
        <v>82.4</v>
      </c>
      <c r="J256" s="52">
        <f t="shared" si="38"/>
        <v>13</v>
      </c>
      <c r="K256" s="52">
        <v>30</v>
      </c>
      <c r="L256" s="46">
        <f t="shared" si="33"/>
        <v>0.43333333333333335</v>
      </c>
      <c r="M256" s="52">
        <f t="shared" si="37"/>
        <v>58</v>
      </c>
      <c r="N256" s="52">
        <v>160</v>
      </c>
      <c r="O256" s="46">
        <f t="shared" si="34"/>
        <v>0.36249999999999999</v>
      </c>
      <c r="P256" s="51"/>
    </row>
    <row r="257" spans="1:16" ht="17.45" customHeight="1">
      <c r="A257" s="9">
        <v>254</v>
      </c>
      <c r="B257" s="31">
        <v>2015013348</v>
      </c>
      <c r="C257" s="32" t="s">
        <v>286</v>
      </c>
      <c r="D257" s="12">
        <v>2015</v>
      </c>
      <c r="E257" s="33" t="s">
        <v>271</v>
      </c>
      <c r="F257" s="35">
        <v>8.98</v>
      </c>
      <c r="G257" s="35">
        <v>72.650000000000006</v>
      </c>
      <c r="H257" s="35">
        <v>4.8499999999999996</v>
      </c>
      <c r="I257" s="53">
        <f t="shared" si="32"/>
        <v>86.48</v>
      </c>
      <c r="J257" s="52">
        <f t="shared" si="38"/>
        <v>6</v>
      </c>
      <c r="K257" s="52">
        <v>30</v>
      </c>
      <c r="L257" s="46">
        <f t="shared" si="33"/>
        <v>0.2</v>
      </c>
      <c r="M257" s="52">
        <f t="shared" si="37"/>
        <v>19</v>
      </c>
      <c r="N257" s="52">
        <v>160</v>
      </c>
      <c r="O257" s="46">
        <f t="shared" si="34"/>
        <v>0.11874999999999999</v>
      </c>
      <c r="P257" s="51"/>
    </row>
    <row r="258" spans="1:16" ht="17.45" customHeight="1">
      <c r="A258" s="9">
        <v>255</v>
      </c>
      <c r="B258" s="31">
        <v>2015013349</v>
      </c>
      <c r="C258" s="32" t="s">
        <v>287</v>
      </c>
      <c r="D258" s="12">
        <v>2015</v>
      </c>
      <c r="E258" s="33" t="s">
        <v>271</v>
      </c>
      <c r="F258" s="35">
        <v>8.7200000000000006</v>
      </c>
      <c r="G258" s="35">
        <v>71.61</v>
      </c>
      <c r="H258" s="35">
        <v>4.6100000000000003</v>
      </c>
      <c r="I258" s="53">
        <f t="shared" si="32"/>
        <v>84.94</v>
      </c>
      <c r="J258" s="52">
        <f t="shared" si="38"/>
        <v>8</v>
      </c>
      <c r="K258" s="52">
        <v>30</v>
      </c>
      <c r="L258" s="46">
        <f t="shared" si="33"/>
        <v>0.26666666666666666</v>
      </c>
      <c r="M258" s="52">
        <f t="shared" si="37"/>
        <v>30</v>
      </c>
      <c r="N258" s="52">
        <v>160</v>
      </c>
      <c r="O258" s="46">
        <f t="shared" si="34"/>
        <v>0.1875</v>
      </c>
      <c r="P258" s="51"/>
    </row>
    <row r="259" spans="1:16" ht="17.45" customHeight="1">
      <c r="A259" s="9">
        <v>256</v>
      </c>
      <c r="B259" s="31">
        <v>2015013354</v>
      </c>
      <c r="C259" s="32" t="s">
        <v>288</v>
      </c>
      <c r="D259" s="12">
        <v>2015</v>
      </c>
      <c r="E259" s="33" t="s">
        <v>271</v>
      </c>
      <c r="F259" s="35">
        <v>9.56</v>
      </c>
      <c r="G259" s="35">
        <v>72.97</v>
      </c>
      <c r="H259" s="35">
        <v>5.19</v>
      </c>
      <c r="I259" s="53">
        <f t="shared" si="32"/>
        <v>87.72</v>
      </c>
      <c r="J259" s="52">
        <f t="shared" si="38"/>
        <v>3</v>
      </c>
      <c r="K259" s="52">
        <v>30</v>
      </c>
      <c r="L259" s="46">
        <f t="shared" si="33"/>
        <v>0.1</v>
      </c>
      <c r="M259" s="52">
        <f t="shared" si="37"/>
        <v>11</v>
      </c>
      <c r="N259" s="52">
        <v>160</v>
      </c>
      <c r="O259" s="46">
        <f t="shared" si="34"/>
        <v>6.8750000000000006E-2</v>
      </c>
      <c r="P259" s="51"/>
    </row>
    <row r="260" spans="1:16" ht="17.45" customHeight="1">
      <c r="A260" s="9">
        <v>257</v>
      </c>
      <c r="B260" s="31">
        <v>2015013358</v>
      </c>
      <c r="C260" s="32" t="s">
        <v>289</v>
      </c>
      <c r="D260" s="12">
        <v>2015</v>
      </c>
      <c r="E260" s="33" t="s">
        <v>271</v>
      </c>
      <c r="F260" s="35">
        <v>8.56</v>
      </c>
      <c r="G260" s="35">
        <v>71.92</v>
      </c>
      <c r="H260" s="35">
        <v>3.73</v>
      </c>
      <c r="I260" s="53">
        <f t="shared" ref="I260:I323" si="39">SUM(F260:H260)</f>
        <v>84.210000000000008</v>
      </c>
      <c r="J260" s="52">
        <f t="shared" si="38"/>
        <v>9</v>
      </c>
      <c r="K260" s="52">
        <v>30</v>
      </c>
      <c r="L260" s="46">
        <f t="shared" ref="L260:L323" si="40">IFERROR(J260/K260,"")</f>
        <v>0.3</v>
      </c>
      <c r="M260" s="52">
        <f t="shared" si="37"/>
        <v>36</v>
      </c>
      <c r="N260" s="52">
        <v>160</v>
      </c>
      <c r="O260" s="46">
        <f t="shared" ref="O260:O323" si="41">IFERROR(M260/N260,"")</f>
        <v>0.22500000000000001</v>
      </c>
      <c r="P260" s="51"/>
    </row>
    <row r="261" spans="1:16" ht="17.45" customHeight="1">
      <c r="A261" s="9">
        <v>258</v>
      </c>
      <c r="B261" s="31">
        <v>2015013363</v>
      </c>
      <c r="C261" s="32" t="s">
        <v>290</v>
      </c>
      <c r="D261" s="12">
        <v>2015</v>
      </c>
      <c r="E261" s="33" t="s">
        <v>271</v>
      </c>
      <c r="F261" s="35">
        <v>7.49</v>
      </c>
      <c r="G261" s="35">
        <v>70.44</v>
      </c>
      <c r="H261" s="35">
        <v>5.09</v>
      </c>
      <c r="I261" s="53">
        <f t="shared" si="39"/>
        <v>83.02</v>
      </c>
      <c r="J261" s="52">
        <f t="shared" si="38"/>
        <v>12</v>
      </c>
      <c r="K261" s="52">
        <v>30</v>
      </c>
      <c r="L261" s="46">
        <f t="shared" si="40"/>
        <v>0.4</v>
      </c>
      <c r="M261" s="52">
        <f t="shared" si="37"/>
        <v>51</v>
      </c>
      <c r="N261" s="52">
        <v>160</v>
      </c>
      <c r="O261" s="46">
        <f t="shared" si="41"/>
        <v>0.31874999999999998</v>
      </c>
      <c r="P261" s="51"/>
    </row>
    <row r="262" spans="1:16" ht="17.45" customHeight="1">
      <c r="A262" s="9">
        <v>259</v>
      </c>
      <c r="B262" s="31">
        <v>2015013367</v>
      </c>
      <c r="C262" s="32" t="s">
        <v>291</v>
      </c>
      <c r="D262" s="12">
        <v>2015</v>
      </c>
      <c r="E262" s="33" t="s">
        <v>271</v>
      </c>
      <c r="F262" s="35">
        <v>7.74</v>
      </c>
      <c r="G262" s="35">
        <v>65.87</v>
      </c>
      <c r="H262" s="35">
        <v>2.4900000000000002</v>
      </c>
      <c r="I262" s="53">
        <f t="shared" si="39"/>
        <v>76.099999999999994</v>
      </c>
      <c r="J262" s="52">
        <f t="shared" si="38"/>
        <v>23</v>
      </c>
      <c r="K262" s="52">
        <v>30</v>
      </c>
      <c r="L262" s="46">
        <f t="shared" si="40"/>
        <v>0.76666666666666672</v>
      </c>
      <c r="M262" s="52">
        <f t="shared" si="37"/>
        <v>120</v>
      </c>
      <c r="N262" s="52">
        <v>160</v>
      </c>
      <c r="O262" s="46">
        <f t="shared" si="41"/>
        <v>0.75</v>
      </c>
      <c r="P262" s="51"/>
    </row>
    <row r="263" spans="1:16" ht="17.45" customHeight="1">
      <c r="A263" s="9">
        <v>260</v>
      </c>
      <c r="B263" s="31">
        <v>2015013368</v>
      </c>
      <c r="C263" s="32" t="s">
        <v>292</v>
      </c>
      <c r="D263" s="12">
        <v>2015</v>
      </c>
      <c r="E263" s="33" t="s">
        <v>271</v>
      </c>
      <c r="F263" s="35">
        <v>9.1999999999999993</v>
      </c>
      <c r="G263" s="35">
        <v>64.22</v>
      </c>
      <c r="H263" s="35">
        <v>4.03</v>
      </c>
      <c r="I263" s="53">
        <f t="shared" si="39"/>
        <v>77.45</v>
      </c>
      <c r="J263" s="52">
        <f t="shared" si="38"/>
        <v>22</v>
      </c>
      <c r="K263" s="52">
        <v>30</v>
      </c>
      <c r="L263" s="46">
        <f t="shared" si="40"/>
        <v>0.73333333333333328</v>
      </c>
      <c r="M263" s="52">
        <f t="shared" si="37"/>
        <v>107</v>
      </c>
      <c r="N263" s="52">
        <v>160</v>
      </c>
      <c r="O263" s="46">
        <f t="shared" si="41"/>
        <v>0.66874999999999996</v>
      </c>
      <c r="P263" s="51"/>
    </row>
    <row r="264" spans="1:16" ht="17.45" customHeight="1">
      <c r="A264" s="9">
        <v>261</v>
      </c>
      <c r="B264" s="31">
        <v>2015013369</v>
      </c>
      <c r="C264" s="32" t="s">
        <v>293</v>
      </c>
      <c r="D264" s="12">
        <v>2015</v>
      </c>
      <c r="E264" s="33" t="s">
        <v>271</v>
      </c>
      <c r="F264" s="35">
        <v>7.2</v>
      </c>
      <c r="G264" s="35">
        <v>66.5</v>
      </c>
      <c r="H264" s="35">
        <v>3.82</v>
      </c>
      <c r="I264" s="53">
        <f t="shared" si="39"/>
        <v>77.52</v>
      </c>
      <c r="J264" s="52">
        <f t="shared" si="38"/>
        <v>21</v>
      </c>
      <c r="K264" s="52">
        <v>30</v>
      </c>
      <c r="L264" s="46">
        <f t="shared" si="40"/>
        <v>0.7</v>
      </c>
      <c r="M264" s="52">
        <f t="shared" si="37"/>
        <v>105</v>
      </c>
      <c r="N264" s="52">
        <v>160</v>
      </c>
      <c r="O264" s="46">
        <f t="shared" si="41"/>
        <v>0.65625</v>
      </c>
      <c r="P264" s="51"/>
    </row>
    <row r="265" spans="1:16" ht="17.45" customHeight="1">
      <c r="A265" s="9">
        <v>262</v>
      </c>
      <c r="B265" s="31">
        <v>2015013373</v>
      </c>
      <c r="C265" s="32" t="s">
        <v>294</v>
      </c>
      <c r="D265" s="12">
        <v>2015</v>
      </c>
      <c r="E265" s="33" t="s">
        <v>271</v>
      </c>
      <c r="F265" s="35">
        <v>9.1999999999999993</v>
      </c>
      <c r="G265" s="35">
        <v>74.430000000000007</v>
      </c>
      <c r="H265" s="35">
        <v>4.74</v>
      </c>
      <c r="I265" s="53">
        <f t="shared" si="39"/>
        <v>88.37</v>
      </c>
      <c r="J265" s="52">
        <f t="shared" si="38"/>
        <v>1</v>
      </c>
      <c r="K265" s="52">
        <v>30</v>
      </c>
      <c r="L265" s="46">
        <f t="shared" si="40"/>
        <v>3.3333333333333333E-2</v>
      </c>
      <c r="M265" s="52">
        <f t="shared" si="37"/>
        <v>5</v>
      </c>
      <c r="N265" s="52">
        <v>160</v>
      </c>
      <c r="O265" s="46">
        <f t="shared" si="41"/>
        <v>3.125E-2</v>
      </c>
      <c r="P265" s="51"/>
    </row>
    <row r="266" spans="1:16" ht="17.45" customHeight="1">
      <c r="A266" s="9">
        <v>263</v>
      </c>
      <c r="B266" s="31">
        <v>2015013379</v>
      </c>
      <c r="C266" s="32" t="s">
        <v>295</v>
      </c>
      <c r="D266" s="12">
        <v>2015</v>
      </c>
      <c r="E266" s="33" t="s">
        <v>271</v>
      </c>
      <c r="F266" s="35">
        <v>8.66</v>
      </c>
      <c r="G266" s="35">
        <v>73.7</v>
      </c>
      <c r="H266" s="35">
        <v>4.6399999999999997</v>
      </c>
      <c r="I266" s="53">
        <f t="shared" si="39"/>
        <v>87</v>
      </c>
      <c r="J266" s="52">
        <f t="shared" si="38"/>
        <v>4</v>
      </c>
      <c r="K266" s="52">
        <v>30</v>
      </c>
      <c r="L266" s="46">
        <f t="shared" si="40"/>
        <v>0.13333333333333333</v>
      </c>
      <c r="M266" s="52">
        <f t="shared" si="37"/>
        <v>15</v>
      </c>
      <c r="N266" s="52">
        <v>160</v>
      </c>
      <c r="O266" s="46">
        <f t="shared" si="41"/>
        <v>9.375E-2</v>
      </c>
      <c r="P266" s="51"/>
    </row>
    <row r="267" spans="1:16" ht="17.45" customHeight="1">
      <c r="A267" s="9">
        <v>264</v>
      </c>
      <c r="B267" s="31">
        <v>2015013385</v>
      </c>
      <c r="C267" s="32" t="s">
        <v>296</v>
      </c>
      <c r="D267" s="12">
        <v>2015</v>
      </c>
      <c r="E267" s="33" t="s">
        <v>271</v>
      </c>
      <c r="F267" s="35">
        <v>10</v>
      </c>
      <c r="G267" s="35">
        <v>71.98</v>
      </c>
      <c r="H267" s="35">
        <v>4.91</v>
      </c>
      <c r="I267" s="53">
        <f t="shared" si="39"/>
        <v>86.89</v>
      </c>
      <c r="J267" s="52">
        <f t="shared" si="38"/>
        <v>5</v>
      </c>
      <c r="K267" s="52">
        <v>30</v>
      </c>
      <c r="L267" s="46">
        <f t="shared" si="40"/>
        <v>0.16666666666666666</v>
      </c>
      <c r="M267" s="52">
        <f t="shared" si="37"/>
        <v>17</v>
      </c>
      <c r="N267" s="52">
        <v>160</v>
      </c>
      <c r="O267" s="46">
        <f t="shared" si="41"/>
        <v>0.10625</v>
      </c>
      <c r="P267" s="51"/>
    </row>
    <row r="268" spans="1:16" ht="17.45" customHeight="1">
      <c r="A268" s="9">
        <v>265</v>
      </c>
      <c r="B268" s="31">
        <v>2015013387</v>
      </c>
      <c r="C268" s="32" t="s">
        <v>297</v>
      </c>
      <c r="D268" s="12">
        <v>2015</v>
      </c>
      <c r="E268" s="33" t="s">
        <v>271</v>
      </c>
      <c r="F268" s="35">
        <v>8.5</v>
      </c>
      <c r="G268" s="35">
        <v>74.489999999999995</v>
      </c>
      <c r="H268" s="35">
        <v>4.74</v>
      </c>
      <c r="I268" s="53">
        <f t="shared" si="39"/>
        <v>87.72999999999999</v>
      </c>
      <c r="J268" s="52">
        <f t="shared" si="38"/>
        <v>2</v>
      </c>
      <c r="K268" s="52">
        <v>30</v>
      </c>
      <c r="L268" s="46">
        <f t="shared" si="40"/>
        <v>6.6666666666666666E-2</v>
      </c>
      <c r="M268" s="52">
        <f t="shared" si="37"/>
        <v>10</v>
      </c>
      <c r="N268" s="52">
        <v>160</v>
      </c>
      <c r="O268" s="46">
        <f t="shared" si="41"/>
        <v>6.25E-2</v>
      </c>
      <c r="P268" s="51"/>
    </row>
    <row r="269" spans="1:16" ht="17.45" customHeight="1">
      <c r="A269" s="9">
        <v>266</v>
      </c>
      <c r="B269" s="31">
        <v>2015013388</v>
      </c>
      <c r="C269" s="32" t="s">
        <v>298</v>
      </c>
      <c r="D269" s="12">
        <v>2015</v>
      </c>
      <c r="E269" s="33" t="s">
        <v>271</v>
      </c>
      <c r="F269" s="35">
        <v>8.3000000000000007</v>
      </c>
      <c r="G269" s="35">
        <v>70.56</v>
      </c>
      <c r="H269" s="35">
        <v>4.8</v>
      </c>
      <c r="I269" s="53">
        <f t="shared" si="39"/>
        <v>83.66</v>
      </c>
      <c r="J269" s="52">
        <f t="shared" si="38"/>
        <v>10</v>
      </c>
      <c r="K269" s="52">
        <v>30</v>
      </c>
      <c r="L269" s="46">
        <f t="shared" si="40"/>
        <v>0.33333333333333331</v>
      </c>
      <c r="M269" s="52">
        <f t="shared" si="37"/>
        <v>42</v>
      </c>
      <c r="N269" s="52">
        <v>160</v>
      </c>
      <c r="O269" s="46">
        <f t="shared" si="41"/>
        <v>0.26250000000000001</v>
      </c>
      <c r="P269" s="51"/>
    </row>
    <row r="270" spans="1:16" ht="17.45" customHeight="1">
      <c r="A270" s="9">
        <v>267</v>
      </c>
      <c r="B270" s="31">
        <v>2015013390</v>
      </c>
      <c r="C270" s="32" t="s">
        <v>299</v>
      </c>
      <c r="D270" s="12">
        <v>2015</v>
      </c>
      <c r="E270" s="33" t="s">
        <v>271</v>
      </c>
      <c r="F270" s="35">
        <v>9.16</v>
      </c>
      <c r="G270" s="35">
        <v>64.14</v>
      </c>
      <c r="H270" s="35">
        <v>5.08</v>
      </c>
      <c r="I270" s="53">
        <f t="shared" si="39"/>
        <v>78.38</v>
      </c>
      <c r="J270" s="52">
        <f t="shared" si="38"/>
        <v>20</v>
      </c>
      <c r="K270" s="52">
        <v>30</v>
      </c>
      <c r="L270" s="46">
        <f t="shared" si="40"/>
        <v>0.66666666666666663</v>
      </c>
      <c r="M270" s="52">
        <f t="shared" si="37"/>
        <v>95</v>
      </c>
      <c r="N270" s="52">
        <v>160</v>
      </c>
      <c r="O270" s="46">
        <f t="shared" si="41"/>
        <v>0.59375</v>
      </c>
      <c r="P270" s="51"/>
    </row>
    <row r="271" spans="1:16" ht="17.45" customHeight="1">
      <c r="A271" s="9">
        <v>268</v>
      </c>
      <c r="B271" s="31">
        <v>2015013609</v>
      </c>
      <c r="C271" s="32" t="s">
        <v>300</v>
      </c>
      <c r="D271" s="12">
        <v>2015</v>
      </c>
      <c r="E271" s="33" t="s">
        <v>271</v>
      </c>
      <c r="F271" s="35">
        <v>8.2200000000000006</v>
      </c>
      <c r="G271" s="35">
        <v>72.959999999999994</v>
      </c>
      <c r="H271" s="35">
        <v>4.7699999999999996</v>
      </c>
      <c r="I271" s="53">
        <f t="shared" si="39"/>
        <v>85.949999999999989</v>
      </c>
      <c r="J271" s="52">
        <f t="shared" si="38"/>
        <v>7</v>
      </c>
      <c r="K271" s="52">
        <v>30</v>
      </c>
      <c r="L271" s="46">
        <f t="shared" si="40"/>
        <v>0.23333333333333334</v>
      </c>
      <c r="M271" s="52">
        <f t="shared" si="37"/>
        <v>21</v>
      </c>
      <c r="N271" s="52">
        <v>160</v>
      </c>
      <c r="O271" s="46">
        <f t="shared" si="41"/>
        <v>0.13125000000000001</v>
      </c>
      <c r="P271" s="51"/>
    </row>
    <row r="272" spans="1:16" ht="17.45" customHeight="1">
      <c r="A272" s="9">
        <v>269</v>
      </c>
      <c r="B272" s="31">
        <v>2015013323</v>
      </c>
      <c r="C272" s="32" t="s">
        <v>301</v>
      </c>
      <c r="D272" s="12">
        <v>2015</v>
      </c>
      <c r="E272" s="33" t="s">
        <v>302</v>
      </c>
      <c r="F272" s="35">
        <v>8.56</v>
      </c>
      <c r="G272" s="35">
        <v>73.959999999999994</v>
      </c>
      <c r="H272" s="35">
        <v>4.4000000000000004</v>
      </c>
      <c r="I272" s="53">
        <f t="shared" si="39"/>
        <v>86.92</v>
      </c>
      <c r="J272" s="52">
        <f t="shared" ref="J272:J304" si="42">RANK(I272,I$272:I$304)</f>
        <v>3</v>
      </c>
      <c r="K272" s="52">
        <v>33</v>
      </c>
      <c r="L272" s="46">
        <f t="shared" si="40"/>
        <v>9.0909090909090912E-2</v>
      </c>
      <c r="M272" s="52">
        <f t="shared" si="37"/>
        <v>16</v>
      </c>
      <c r="N272" s="52">
        <v>160</v>
      </c>
      <c r="O272" s="46">
        <f t="shared" si="41"/>
        <v>0.1</v>
      </c>
      <c r="P272" s="51"/>
    </row>
    <row r="273" spans="1:16" ht="17.45" customHeight="1">
      <c r="A273" s="9">
        <v>270</v>
      </c>
      <c r="B273" s="31">
        <v>2015013352</v>
      </c>
      <c r="C273" s="32" t="s">
        <v>303</v>
      </c>
      <c r="D273" s="12">
        <v>2015</v>
      </c>
      <c r="E273" s="33" t="s">
        <v>302</v>
      </c>
      <c r="F273" s="35">
        <v>10</v>
      </c>
      <c r="G273" s="35">
        <v>68.28</v>
      </c>
      <c r="H273" s="35">
        <v>4.9400000000000004</v>
      </c>
      <c r="I273" s="53">
        <f t="shared" si="39"/>
        <v>83.22</v>
      </c>
      <c r="J273" s="52">
        <f t="shared" si="42"/>
        <v>14</v>
      </c>
      <c r="K273" s="52">
        <v>33</v>
      </c>
      <c r="L273" s="46">
        <f t="shared" si="40"/>
        <v>0.42424242424242425</v>
      </c>
      <c r="M273" s="52">
        <f t="shared" ref="M273:M304" si="43">RANK(I273,I$145:I$304)</f>
        <v>48</v>
      </c>
      <c r="N273" s="52">
        <v>160</v>
      </c>
      <c r="O273" s="46">
        <f t="shared" si="41"/>
        <v>0.3</v>
      </c>
      <c r="P273" s="51"/>
    </row>
    <row r="274" spans="1:16" ht="17.45" customHeight="1">
      <c r="A274" s="9">
        <v>271</v>
      </c>
      <c r="B274" s="31">
        <v>2015013356</v>
      </c>
      <c r="C274" s="32" t="s">
        <v>304</v>
      </c>
      <c r="D274" s="12">
        <v>2015</v>
      </c>
      <c r="E274" s="33" t="s">
        <v>302</v>
      </c>
      <c r="F274" s="35">
        <v>9.02</v>
      </c>
      <c r="G274" s="35">
        <v>71.06</v>
      </c>
      <c r="H274" s="35">
        <v>5.14</v>
      </c>
      <c r="I274" s="53">
        <f t="shared" si="39"/>
        <v>85.22</v>
      </c>
      <c r="J274" s="52">
        <f t="shared" si="42"/>
        <v>5</v>
      </c>
      <c r="K274" s="52">
        <v>33</v>
      </c>
      <c r="L274" s="46">
        <f t="shared" si="40"/>
        <v>0.15151515151515152</v>
      </c>
      <c r="M274" s="52">
        <f t="shared" si="43"/>
        <v>25</v>
      </c>
      <c r="N274" s="52">
        <v>160</v>
      </c>
      <c r="O274" s="46">
        <f t="shared" si="41"/>
        <v>0.15625</v>
      </c>
      <c r="P274" s="51"/>
    </row>
    <row r="275" spans="1:16" ht="17.45" customHeight="1">
      <c r="A275" s="9">
        <v>272</v>
      </c>
      <c r="B275" s="31">
        <v>2015013362</v>
      </c>
      <c r="C275" s="32" t="s">
        <v>305</v>
      </c>
      <c r="D275" s="12">
        <v>2015</v>
      </c>
      <c r="E275" s="33" t="s">
        <v>302</v>
      </c>
      <c r="F275" s="35">
        <v>9.24</v>
      </c>
      <c r="G275" s="35">
        <v>71.97</v>
      </c>
      <c r="H275" s="35">
        <v>4</v>
      </c>
      <c r="I275" s="53">
        <f t="shared" si="39"/>
        <v>85.21</v>
      </c>
      <c r="J275" s="52">
        <f t="shared" si="42"/>
        <v>6</v>
      </c>
      <c r="K275" s="52">
        <v>33</v>
      </c>
      <c r="L275" s="46">
        <f t="shared" si="40"/>
        <v>0.18181818181818182</v>
      </c>
      <c r="M275" s="52">
        <f t="shared" si="43"/>
        <v>26</v>
      </c>
      <c r="N275" s="52">
        <v>160</v>
      </c>
      <c r="O275" s="46">
        <f t="shared" si="41"/>
        <v>0.16250000000000001</v>
      </c>
      <c r="P275" s="51"/>
    </row>
    <row r="276" spans="1:16" ht="17.45" customHeight="1">
      <c r="A276" s="9">
        <v>273</v>
      </c>
      <c r="B276" s="31">
        <v>2015013365</v>
      </c>
      <c r="C276" s="32" t="s">
        <v>306</v>
      </c>
      <c r="D276" s="12">
        <v>2015</v>
      </c>
      <c r="E276" s="33" t="s">
        <v>302</v>
      </c>
      <c r="F276" s="35">
        <v>7.8</v>
      </c>
      <c r="G276" s="35">
        <v>64.16</v>
      </c>
      <c r="H276" s="35">
        <v>4.6100000000000003</v>
      </c>
      <c r="I276" s="53">
        <f t="shared" si="39"/>
        <v>76.569999999999993</v>
      </c>
      <c r="J276" s="52">
        <f t="shared" si="42"/>
        <v>27</v>
      </c>
      <c r="K276" s="52">
        <v>33</v>
      </c>
      <c r="L276" s="46">
        <f t="shared" si="40"/>
        <v>0.81818181818181823</v>
      </c>
      <c r="M276" s="52">
        <f t="shared" si="43"/>
        <v>116</v>
      </c>
      <c r="N276" s="52">
        <v>160</v>
      </c>
      <c r="O276" s="46">
        <f t="shared" si="41"/>
        <v>0.72499999999999998</v>
      </c>
      <c r="P276" s="51"/>
    </row>
    <row r="277" spans="1:16" ht="17.45" customHeight="1">
      <c r="A277" s="9">
        <v>274</v>
      </c>
      <c r="B277" s="31">
        <v>2015013370</v>
      </c>
      <c r="C277" s="32" t="s">
        <v>307</v>
      </c>
      <c r="D277" s="12">
        <v>2015</v>
      </c>
      <c r="E277" s="33" t="s">
        <v>302</v>
      </c>
      <c r="F277" s="35">
        <v>8.4</v>
      </c>
      <c r="G277" s="35">
        <v>71.3</v>
      </c>
      <c r="H277" s="35">
        <v>4.5</v>
      </c>
      <c r="I277" s="53">
        <f t="shared" si="39"/>
        <v>84.2</v>
      </c>
      <c r="J277" s="52">
        <f t="shared" si="42"/>
        <v>10</v>
      </c>
      <c r="K277" s="52">
        <v>33</v>
      </c>
      <c r="L277" s="46">
        <f t="shared" si="40"/>
        <v>0.30303030303030304</v>
      </c>
      <c r="M277" s="52">
        <f t="shared" si="43"/>
        <v>37</v>
      </c>
      <c r="N277" s="52">
        <v>160</v>
      </c>
      <c r="O277" s="46">
        <f t="shared" si="41"/>
        <v>0.23125000000000001</v>
      </c>
      <c r="P277" s="51"/>
    </row>
    <row r="278" spans="1:16" ht="17.45" customHeight="1">
      <c r="A278" s="9">
        <v>275</v>
      </c>
      <c r="B278" s="31">
        <v>2015013371</v>
      </c>
      <c r="C278" s="32" t="s">
        <v>308</v>
      </c>
      <c r="D278" s="12">
        <v>2015</v>
      </c>
      <c r="E278" s="33" t="s">
        <v>302</v>
      </c>
      <c r="F278" s="35">
        <v>8.24</v>
      </c>
      <c r="G278" s="35">
        <v>71.989999999999995</v>
      </c>
      <c r="H278" s="35">
        <v>3.2</v>
      </c>
      <c r="I278" s="53">
        <f t="shared" si="39"/>
        <v>83.429999999999993</v>
      </c>
      <c r="J278" s="52">
        <f t="shared" si="42"/>
        <v>13</v>
      </c>
      <c r="K278" s="52">
        <v>33</v>
      </c>
      <c r="L278" s="46">
        <f t="shared" si="40"/>
        <v>0.39393939393939392</v>
      </c>
      <c r="M278" s="52">
        <f t="shared" si="43"/>
        <v>44</v>
      </c>
      <c r="N278" s="52">
        <v>160</v>
      </c>
      <c r="O278" s="46">
        <f t="shared" si="41"/>
        <v>0.27500000000000002</v>
      </c>
      <c r="P278" s="51"/>
    </row>
    <row r="279" spans="1:16" ht="17.45" customHeight="1">
      <c r="A279" s="9">
        <v>276</v>
      </c>
      <c r="B279" s="31">
        <v>2015013374</v>
      </c>
      <c r="C279" s="32" t="s">
        <v>309</v>
      </c>
      <c r="D279" s="12">
        <v>2015</v>
      </c>
      <c r="E279" s="33" t="s">
        <v>302</v>
      </c>
      <c r="F279" s="35">
        <v>8.76</v>
      </c>
      <c r="G279" s="35">
        <v>74.22</v>
      </c>
      <c r="H279" s="35">
        <v>4.5199999999999996</v>
      </c>
      <c r="I279" s="53">
        <f t="shared" si="39"/>
        <v>87.5</v>
      </c>
      <c r="J279" s="52">
        <f t="shared" si="42"/>
        <v>2</v>
      </c>
      <c r="K279" s="52">
        <v>33</v>
      </c>
      <c r="L279" s="46">
        <f t="shared" si="40"/>
        <v>6.0606060606060608E-2</v>
      </c>
      <c r="M279" s="52">
        <f t="shared" si="43"/>
        <v>13</v>
      </c>
      <c r="N279" s="52">
        <v>160</v>
      </c>
      <c r="O279" s="46">
        <f t="shared" si="41"/>
        <v>8.1250000000000003E-2</v>
      </c>
      <c r="P279" s="51"/>
    </row>
    <row r="280" spans="1:16" ht="17.45" customHeight="1">
      <c r="A280" s="9">
        <v>277</v>
      </c>
      <c r="B280" s="31">
        <v>2015013375</v>
      </c>
      <c r="C280" s="32" t="s">
        <v>310</v>
      </c>
      <c r="D280" s="12">
        <v>2015</v>
      </c>
      <c r="E280" s="33" t="s">
        <v>302</v>
      </c>
      <c r="F280" s="35">
        <v>8.3800000000000008</v>
      </c>
      <c r="G280" s="35">
        <v>70.400000000000006</v>
      </c>
      <c r="H280" s="35">
        <v>4.83</v>
      </c>
      <c r="I280" s="53">
        <f t="shared" si="39"/>
        <v>83.61</v>
      </c>
      <c r="J280" s="52">
        <f t="shared" si="42"/>
        <v>12</v>
      </c>
      <c r="K280" s="52">
        <v>33</v>
      </c>
      <c r="L280" s="46">
        <f t="shared" si="40"/>
        <v>0.36363636363636365</v>
      </c>
      <c r="M280" s="52">
        <f t="shared" si="43"/>
        <v>43</v>
      </c>
      <c r="N280" s="52">
        <v>160</v>
      </c>
      <c r="O280" s="46">
        <f t="shared" si="41"/>
        <v>0.26874999999999999</v>
      </c>
      <c r="P280" s="51"/>
    </row>
    <row r="281" spans="1:16" ht="17.45" customHeight="1">
      <c r="A281" s="9">
        <v>278</v>
      </c>
      <c r="B281" s="31">
        <v>2015013380</v>
      </c>
      <c r="C281" s="32" t="s">
        <v>311</v>
      </c>
      <c r="D281" s="12">
        <v>2015</v>
      </c>
      <c r="E281" s="33" t="s">
        <v>302</v>
      </c>
      <c r="F281" s="35">
        <v>9.06</v>
      </c>
      <c r="G281" s="35">
        <v>67.64</v>
      </c>
      <c r="H281" s="35">
        <v>5.25</v>
      </c>
      <c r="I281" s="53">
        <f t="shared" si="39"/>
        <v>81.95</v>
      </c>
      <c r="J281" s="52">
        <f t="shared" si="42"/>
        <v>17</v>
      </c>
      <c r="K281" s="52">
        <v>33</v>
      </c>
      <c r="L281" s="46">
        <f t="shared" si="40"/>
        <v>0.51515151515151514</v>
      </c>
      <c r="M281" s="52">
        <f t="shared" si="43"/>
        <v>62</v>
      </c>
      <c r="N281" s="52">
        <v>160</v>
      </c>
      <c r="O281" s="46">
        <f t="shared" si="41"/>
        <v>0.38750000000000001</v>
      </c>
      <c r="P281" s="51"/>
    </row>
    <row r="282" spans="1:16" ht="17.45" customHeight="1">
      <c r="A282" s="9">
        <v>279</v>
      </c>
      <c r="B282" s="31">
        <v>2015013384</v>
      </c>
      <c r="C282" s="32" t="s">
        <v>312</v>
      </c>
      <c r="D282" s="12">
        <v>2015</v>
      </c>
      <c r="E282" s="33" t="s">
        <v>302</v>
      </c>
      <c r="F282" s="35">
        <v>8.44</v>
      </c>
      <c r="G282" s="35">
        <v>67.56</v>
      </c>
      <c r="H282" s="35">
        <v>4.01</v>
      </c>
      <c r="I282" s="53">
        <f t="shared" si="39"/>
        <v>80.010000000000005</v>
      </c>
      <c r="J282" s="52">
        <f t="shared" si="42"/>
        <v>19</v>
      </c>
      <c r="K282" s="52">
        <v>33</v>
      </c>
      <c r="L282" s="46">
        <f t="shared" si="40"/>
        <v>0.5757575757575758</v>
      </c>
      <c r="M282" s="52">
        <f t="shared" si="43"/>
        <v>75</v>
      </c>
      <c r="N282" s="52">
        <v>160</v>
      </c>
      <c r="O282" s="46">
        <f t="shared" si="41"/>
        <v>0.46875</v>
      </c>
      <c r="P282" s="51"/>
    </row>
    <row r="283" spans="1:16" ht="17.45" customHeight="1">
      <c r="A283" s="9">
        <v>280</v>
      </c>
      <c r="B283" s="31">
        <v>2015013391</v>
      </c>
      <c r="C283" s="32" t="s">
        <v>313</v>
      </c>
      <c r="D283" s="12">
        <v>2015</v>
      </c>
      <c r="E283" s="33" t="s">
        <v>302</v>
      </c>
      <c r="F283" s="35">
        <v>8.7899999999999991</v>
      </c>
      <c r="G283" s="35">
        <v>71.28</v>
      </c>
      <c r="H283" s="35">
        <v>2.87</v>
      </c>
      <c r="I283" s="53">
        <f t="shared" si="39"/>
        <v>82.94</v>
      </c>
      <c r="J283" s="52">
        <f t="shared" si="42"/>
        <v>16</v>
      </c>
      <c r="K283" s="52">
        <v>33</v>
      </c>
      <c r="L283" s="46">
        <f t="shared" si="40"/>
        <v>0.48484848484848486</v>
      </c>
      <c r="M283" s="52">
        <f t="shared" si="43"/>
        <v>53</v>
      </c>
      <c r="N283" s="52">
        <v>160</v>
      </c>
      <c r="O283" s="46">
        <f t="shared" si="41"/>
        <v>0.33124999999999999</v>
      </c>
      <c r="P283" s="51"/>
    </row>
    <row r="284" spans="1:16" ht="17.45" customHeight="1">
      <c r="A284" s="9">
        <v>281</v>
      </c>
      <c r="B284" s="31">
        <v>2015013392</v>
      </c>
      <c r="C284" s="32" t="s">
        <v>314</v>
      </c>
      <c r="D284" s="12">
        <v>2015</v>
      </c>
      <c r="E284" s="33" t="s">
        <v>302</v>
      </c>
      <c r="F284" s="35">
        <v>8.4600000000000009</v>
      </c>
      <c r="G284" s="35">
        <v>64.81</v>
      </c>
      <c r="H284" s="35">
        <v>2.46</v>
      </c>
      <c r="I284" s="53">
        <f t="shared" si="39"/>
        <v>75.73</v>
      </c>
      <c r="J284" s="52">
        <f t="shared" si="42"/>
        <v>30</v>
      </c>
      <c r="K284" s="52">
        <v>33</v>
      </c>
      <c r="L284" s="46">
        <f t="shared" si="40"/>
        <v>0.90909090909090906</v>
      </c>
      <c r="M284" s="52">
        <f t="shared" si="43"/>
        <v>125</v>
      </c>
      <c r="N284" s="52">
        <v>160</v>
      </c>
      <c r="O284" s="46">
        <f t="shared" si="41"/>
        <v>0.78125</v>
      </c>
      <c r="P284" s="51"/>
    </row>
    <row r="285" spans="1:16" ht="17.45" customHeight="1">
      <c r="A285" s="9">
        <v>282</v>
      </c>
      <c r="B285" s="31">
        <v>2015013397</v>
      </c>
      <c r="C285" s="32" t="s">
        <v>315</v>
      </c>
      <c r="D285" s="12">
        <v>2015</v>
      </c>
      <c r="E285" s="33" t="s">
        <v>302</v>
      </c>
      <c r="F285" s="35">
        <v>8.6</v>
      </c>
      <c r="G285" s="35">
        <v>65.3</v>
      </c>
      <c r="H285" s="35">
        <v>3.41</v>
      </c>
      <c r="I285" s="53">
        <f t="shared" si="39"/>
        <v>77.309999999999988</v>
      </c>
      <c r="J285" s="52">
        <f t="shared" si="42"/>
        <v>25</v>
      </c>
      <c r="K285" s="52">
        <v>33</v>
      </c>
      <c r="L285" s="46">
        <f t="shared" si="40"/>
        <v>0.75757575757575757</v>
      </c>
      <c r="M285" s="52">
        <f t="shared" si="43"/>
        <v>109</v>
      </c>
      <c r="N285" s="52">
        <v>160</v>
      </c>
      <c r="O285" s="46">
        <f t="shared" si="41"/>
        <v>0.68125000000000002</v>
      </c>
      <c r="P285" s="51"/>
    </row>
    <row r="286" spans="1:16" ht="17.45" customHeight="1">
      <c r="A286" s="9">
        <v>283</v>
      </c>
      <c r="B286" s="31">
        <v>2015013399</v>
      </c>
      <c r="C286" s="32" t="s">
        <v>316</v>
      </c>
      <c r="D286" s="12">
        <v>2015</v>
      </c>
      <c r="E286" s="33" t="s">
        <v>302</v>
      </c>
      <c r="F286" s="35">
        <v>8.6999999999999993</v>
      </c>
      <c r="G286" s="35">
        <v>53.03</v>
      </c>
      <c r="H286" s="35">
        <v>2.59</v>
      </c>
      <c r="I286" s="53">
        <f t="shared" si="39"/>
        <v>64.320000000000007</v>
      </c>
      <c r="J286" s="52">
        <f t="shared" si="42"/>
        <v>33</v>
      </c>
      <c r="K286" s="52">
        <v>33</v>
      </c>
      <c r="L286" s="46">
        <f t="shared" si="40"/>
        <v>1</v>
      </c>
      <c r="M286" s="52">
        <f t="shared" si="43"/>
        <v>159</v>
      </c>
      <c r="N286" s="52">
        <v>160</v>
      </c>
      <c r="O286" s="46">
        <f t="shared" si="41"/>
        <v>0.99375000000000002</v>
      </c>
      <c r="P286" s="51"/>
    </row>
    <row r="287" spans="1:16" ht="17.45" customHeight="1">
      <c r="A287" s="9">
        <v>284</v>
      </c>
      <c r="B287" s="31">
        <v>2015013401</v>
      </c>
      <c r="C287" s="32" t="s">
        <v>317</v>
      </c>
      <c r="D287" s="12">
        <v>2015</v>
      </c>
      <c r="E287" s="33" t="s">
        <v>302</v>
      </c>
      <c r="F287" s="35">
        <v>8.6</v>
      </c>
      <c r="G287" s="35">
        <v>67.260000000000005</v>
      </c>
      <c r="H287" s="35">
        <v>3.85</v>
      </c>
      <c r="I287" s="53">
        <f t="shared" si="39"/>
        <v>79.709999999999994</v>
      </c>
      <c r="J287" s="52">
        <f t="shared" si="42"/>
        <v>21</v>
      </c>
      <c r="K287" s="52">
        <v>33</v>
      </c>
      <c r="L287" s="46">
        <f t="shared" si="40"/>
        <v>0.63636363636363635</v>
      </c>
      <c r="M287" s="52">
        <f t="shared" si="43"/>
        <v>80</v>
      </c>
      <c r="N287" s="52">
        <v>160</v>
      </c>
      <c r="O287" s="46">
        <f t="shared" si="41"/>
        <v>0.5</v>
      </c>
      <c r="P287" s="51"/>
    </row>
    <row r="288" spans="1:16" ht="17.45" customHeight="1">
      <c r="A288" s="9">
        <v>285</v>
      </c>
      <c r="B288" s="31">
        <v>2015013404</v>
      </c>
      <c r="C288" s="32" t="s">
        <v>318</v>
      </c>
      <c r="D288" s="12">
        <v>2015</v>
      </c>
      <c r="E288" s="33" t="s">
        <v>302</v>
      </c>
      <c r="F288" s="35">
        <v>9.1999999999999993</v>
      </c>
      <c r="G288" s="35">
        <v>72.52</v>
      </c>
      <c r="H288" s="35">
        <v>3.4</v>
      </c>
      <c r="I288" s="53">
        <f t="shared" si="39"/>
        <v>85.12</v>
      </c>
      <c r="J288" s="52">
        <f t="shared" si="42"/>
        <v>7</v>
      </c>
      <c r="K288" s="52">
        <v>33</v>
      </c>
      <c r="L288" s="46">
        <f t="shared" si="40"/>
        <v>0.21212121212121213</v>
      </c>
      <c r="M288" s="52">
        <f t="shared" si="43"/>
        <v>28</v>
      </c>
      <c r="N288" s="52">
        <v>160</v>
      </c>
      <c r="O288" s="46">
        <f t="shared" si="41"/>
        <v>0.17499999999999999</v>
      </c>
      <c r="P288" s="51"/>
    </row>
    <row r="289" spans="1:16" ht="17.45" customHeight="1">
      <c r="A289" s="9">
        <v>286</v>
      </c>
      <c r="B289" s="31">
        <v>2015013405</v>
      </c>
      <c r="C289" s="32" t="s">
        <v>319</v>
      </c>
      <c r="D289" s="12">
        <v>2015</v>
      </c>
      <c r="E289" s="33" t="s">
        <v>302</v>
      </c>
      <c r="F289" s="35">
        <v>8.58</v>
      </c>
      <c r="G289" s="35">
        <v>65.05</v>
      </c>
      <c r="H289" s="35">
        <v>2.94</v>
      </c>
      <c r="I289" s="53">
        <f t="shared" si="39"/>
        <v>76.569999999999993</v>
      </c>
      <c r="J289" s="52">
        <f t="shared" si="42"/>
        <v>27</v>
      </c>
      <c r="K289" s="52">
        <v>33</v>
      </c>
      <c r="L289" s="46">
        <f t="shared" si="40"/>
        <v>0.81818181818181823</v>
      </c>
      <c r="M289" s="52">
        <f t="shared" si="43"/>
        <v>116</v>
      </c>
      <c r="N289" s="52">
        <v>160</v>
      </c>
      <c r="O289" s="46">
        <f t="shared" si="41"/>
        <v>0.72499999999999998</v>
      </c>
      <c r="P289" s="51"/>
    </row>
    <row r="290" spans="1:16" ht="17.45" customHeight="1">
      <c r="A290" s="9">
        <v>287</v>
      </c>
      <c r="B290" s="31">
        <v>2015013406</v>
      </c>
      <c r="C290" s="32" t="s">
        <v>320</v>
      </c>
      <c r="D290" s="12">
        <v>2015</v>
      </c>
      <c r="E290" s="33" t="s">
        <v>302</v>
      </c>
      <c r="F290" s="35">
        <v>8.6</v>
      </c>
      <c r="G290" s="35">
        <v>64.33</v>
      </c>
      <c r="H290" s="35">
        <v>4</v>
      </c>
      <c r="I290" s="53">
        <f t="shared" si="39"/>
        <v>76.929999999999993</v>
      </c>
      <c r="J290" s="52">
        <f t="shared" si="42"/>
        <v>26</v>
      </c>
      <c r="K290" s="52">
        <v>33</v>
      </c>
      <c r="L290" s="46">
        <f t="shared" si="40"/>
        <v>0.78787878787878785</v>
      </c>
      <c r="M290" s="52">
        <f t="shared" si="43"/>
        <v>113</v>
      </c>
      <c r="N290" s="52">
        <v>160</v>
      </c>
      <c r="O290" s="46">
        <f t="shared" si="41"/>
        <v>0.70625000000000004</v>
      </c>
      <c r="P290" s="51"/>
    </row>
    <row r="291" spans="1:16" ht="17.45" customHeight="1">
      <c r="A291" s="9">
        <v>288</v>
      </c>
      <c r="B291" s="31">
        <v>2015013407</v>
      </c>
      <c r="C291" s="32" t="s">
        <v>321</v>
      </c>
      <c r="D291" s="12">
        <v>2015</v>
      </c>
      <c r="E291" s="33" t="s">
        <v>302</v>
      </c>
      <c r="F291" s="35">
        <v>9.66</v>
      </c>
      <c r="G291" s="35">
        <v>74.19</v>
      </c>
      <c r="H291" s="35">
        <v>4.5</v>
      </c>
      <c r="I291" s="53">
        <f t="shared" si="39"/>
        <v>88.35</v>
      </c>
      <c r="J291" s="52">
        <f t="shared" si="42"/>
        <v>1</v>
      </c>
      <c r="K291" s="52">
        <v>33</v>
      </c>
      <c r="L291" s="46">
        <f t="shared" si="40"/>
        <v>3.0303030303030304E-2</v>
      </c>
      <c r="M291" s="52">
        <f t="shared" si="43"/>
        <v>6</v>
      </c>
      <c r="N291" s="52">
        <v>160</v>
      </c>
      <c r="O291" s="46">
        <f t="shared" si="41"/>
        <v>3.7499999999999999E-2</v>
      </c>
      <c r="P291" s="51"/>
    </row>
    <row r="292" spans="1:16" ht="17.45" customHeight="1">
      <c r="A292" s="9">
        <v>289</v>
      </c>
      <c r="B292" s="31">
        <v>2015013408</v>
      </c>
      <c r="C292" s="32" t="s">
        <v>322</v>
      </c>
      <c r="D292" s="12">
        <v>2015</v>
      </c>
      <c r="E292" s="33" t="s">
        <v>302</v>
      </c>
      <c r="F292" s="35">
        <v>9.06</v>
      </c>
      <c r="G292" s="35">
        <v>73.290000000000006</v>
      </c>
      <c r="H292" s="35">
        <v>4.3499999999999996</v>
      </c>
      <c r="I292" s="53">
        <f t="shared" si="39"/>
        <v>86.7</v>
      </c>
      <c r="J292" s="52">
        <f t="shared" si="42"/>
        <v>4</v>
      </c>
      <c r="K292" s="52">
        <v>33</v>
      </c>
      <c r="L292" s="46">
        <f t="shared" si="40"/>
        <v>0.12121212121212122</v>
      </c>
      <c r="M292" s="52">
        <f t="shared" si="43"/>
        <v>18</v>
      </c>
      <c r="N292" s="52">
        <v>160</v>
      </c>
      <c r="O292" s="46">
        <f t="shared" si="41"/>
        <v>0.1125</v>
      </c>
      <c r="P292" s="51"/>
    </row>
    <row r="293" spans="1:16" ht="17.45" customHeight="1">
      <c r="A293" s="9">
        <v>290</v>
      </c>
      <c r="B293" s="31">
        <v>2015013409</v>
      </c>
      <c r="C293" s="32" t="s">
        <v>323</v>
      </c>
      <c r="D293" s="12">
        <v>2015</v>
      </c>
      <c r="E293" s="33" t="s">
        <v>302</v>
      </c>
      <c r="F293" s="35">
        <v>10</v>
      </c>
      <c r="G293" s="35">
        <v>67.84</v>
      </c>
      <c r="H293" s="35">
        <v>5.12</v>
      </c>
      <c r="I293" s="53">
        <f t="shared" si="39"/>
        <v>82.960000000000008</v>
      </c>
      <c r="J293" s="52">
        <f t="shared" si="42"/>
        <v>15</v>
      </c>
      <c r="K293" s="52">
        <v>33</v>
      </c>
      <c r="L293" s="46">
        <f t="shared" si="40"/>
        <v>0.45454545454545453</v>
      </c>
      <c r="M293" s="52">
        <f t="shared" si="43"/>
        <v>52</v>
      </c>
      <c r="N293" s="52">
        <v>160</v>
      </c>
      <c r="O293" s="46">
        <f t="shared" si="41"/>
        <v>0.32500000000000001</v>
      </c>
      <c r="P293" s="51"/>
    </row>
    <row r="294" spans="1:16" ht="17.45" customHeight="1">
      <c r="A294" s="9">
        <v>291</v>
      </c>
      <c r="B294" s="31">
        <v>2015013411</v>
      </c>
      <c r="C294" s="32" t="s">
        <v>324</v>
      </c>
      <c r="D294" s="12">
        <v>2015</v>
      </c>
      <c r="E294" s="33" t="s">
        <v>302</v>
      </c>
      <c r="F294" s="35">
        <v>8.4600000000000009</v>
      </c>
      <c r="G294" s="35">
        <v>70.75</v>
      </c>
      <c r="H294" s="35">
        <v>4.71</v>
      </c>
      <c r="I294" s="53">
        <f t="shared" si="39"/>
        <v>83.92</v>
      </c>
      <c r="J294" s="52">
        <f t="shared" si="42"/>
        <v>11</v>
      </c>
      <c r="K294" s="52">
        <v>33</v>
      </c>
      <c r="L294" s="46">
        <f t="shared" si="40"/>
        <v>0.33333333333333331</v>
      </c>
      <c r="M294" s="52">
        <f t="shared" si="43"/>
        <v>40</v>
      </c>
      <c r="N294" s="52">
        <v>160</v>
      </c>
      <c r="O294" s="46">
        <f t="shared" si="41"/>
        <v>0.25</v>
      </c>
      <c r="P294" s="51"/>
    </row>
    <row r="295" spans="1:16" ht="17.45" customHeight="1">
      <c r="A295" s="9">
        <v>292</v>
      </c>
      <c r="B295" s="31">
        <v>2015013416</v>
      </c>
      <c r="C295" s="32" t="s">
        <v>325</v>
      </c>
      <c r="D295" s="12">
        <v>2015</v>
      </c>
      <c r="E295" s="33" t="s">
        <v>302</v>
      </c>
      <c r="F295" s="35">
        <v>8.4600000000000009</v>
      </c>
      <c r="G295" s="35">
        <v>71.150000000000006</v>
      </c>
      <c r="H295" s="35">
        <v>4.97</v>
      </c>
      <c r="I295" s="53">
        <f t="shared" si="39"/>
        <v>84.580000000000013</v>
      </c>
      <c r="J295" s="52">
        <f t="shared" si="42"/>
        <v>9</v>
      </c>
      <c r="K295" s="52">
        <v>33</v>
      </c>
      <c r="L295" s="46">
        <f t="shared" si="40"/>
        <v>0.27272727272727271</v>
      </c>
      <c r="M295" s="52">
        <f t="shared" si="43"/>
        <v>32</v>
      </c>
      <c r="N295" s="52">
        <v>160</v>
      </c>
      <c r="O295" s="46">
        <f t="shared" si="41"/>
        <v>0.2</v>
      </c>
      <c r="P295" s="51"/>
    </row>
    <row r="296" spans="1:16" ht="17.45" customHeight="1">
      <c r="A296" s="9">
        <v>293</v>
      </c>
      <c r="B296" s="31">
        <v>2015013417</v>
      </c>
      <c r="C296" s="32" t="s">
        <v>326</v>
      </c>
      <c r="D296" s="12">
        <v>2015</v>
      </c>
      <c r="E296" s="33" t="s">
        <v>302</v>
      </c>
      <c r="F296" s="35">
        <v>10</v>
      </c>
      <c r="G296" s="35">
        <v>67.540000000000006</v>
      </c>
      <c r="H296" s="35">
        <v>4.32</v>
      </c>
      <c r="I296" s="53">
        <f t="shared" si="39"/>
        <v>81.860000000000014</v>
      </c>
      <c r="J296" s="52">
        <f t="shared" si="42"/>
        <v>18</v>
      </c>
      <c r="K296" s="52">
        <v>33</v>
      </c>
      <c r="L296" s="46">
        <f t="shared" si="40"/>
        <v>0.54545454545454541</v>
      </c>
      <c r="M296" s="52">
        <f t="shared" si="43"/>
        <v>64</v>
      </c>
      <c r="N296" s="52">
        <v>160</v>
      </c>
      <c r="O296" s="46">
        <f t="shared" si="41"/>
        <v>0.4</v>
      </c>
      <c r="P296" s="51"/>
    </row>
    <row r="297" spans="1:16" ht="17.45" customHeight="1">
      <c r="A297" s="9">
        <v>294</v>
      </c>
      <c r="B297" s="31">
        <v>2015013419</v>
      </c>
      <c r="C297" s="32" t="s">
        <v>327</v>
      </c>
      <c r="D297" s="12">
        <v>2015</v>
      </c>
      <c r="E297" s="33" t="s">
        <v>302</v>
      </c>
      <c r="F297" s="35">
        <v>8.82</v>
      </c>
      <c r="G297" s="35">
        <v>63.09</v>
      </c>
      <c r="H297" s="35">
        <v>2.86</v>
      </c>
      <c r="I297" s="53">
        <f t="shared" si="39"/>
        <v>74.77</v>
      </c>
      <c r="J297" s="52">
        <f t="shared" si="42"/>
        <v>31</v>
      </c>
      <c r="K297" s="52">
        <v>33</v>
      </c>
      <c r="L297" s="46">
        <f t="shared" si="40"/>
        <v>0.93939393939393945</v>
      </c>
      <c r="M297" s="52">
        <f t="shared" si="43"/>
        <v>131</v>
      </c>
      <c r="N297" s="52">
        <v>160</v>
      </c>
      <c r="O297" s="46">
        <f t="shared" si="41"/>
        <v>0.81874999999999998</v>
      </c>
      <c r="P297" s="51"/>
    </row>
    <row r="298" spans="1:16" ht="17.45" customHeight="1">
      <c r="A298" s="9">
        <v>295</v>
      </c>
      <c r="B298" s="31">
        <v>2015013420</v>
      </c>
      <c r="C298" s="32" t="s">
        <v>328</v>
      </c>
      <c r="D298" s="12">
        <v>2015</v>
      </c>
      <c r="E298" s="33" t="s">
        <v>302</v>
      </c>
      <c r="F298" s="35">
        <v>8.4600000000000009</v>
      </c>
      <c r="G298" s="35">
        <v>67.69</v>
      </c>
      <c r="H298" s="35">
        <v>2.17</v>
      </c>
      <c r="I298" s="53">
        <f t="shared" si="39"/>
        <v>78.320000000000007</v>
      </c>
      <c r="J298" s="52">
        <f t="shared" si="42"/>
        <v>23</v>
      </c>
      <c r="K298" s="52">
        <v>33</v>
      </c>
      <c r="L298" s="46">
        <f t="shared" si="40"/>
        <v>0.69696969696969702</v>
      </c>
      <c r="M298" s="52">
        <f t="shared" si="43"/>
        <v>96</v>
      </c>
      <c r="N298" s="52">
        <v>160</v>
      </c>
      <c r="O298" s="46">
        <f t="shared" si="41"/>
        <v>0.6</v>
      </c>
      <c r="P298" s="51"/>
    </row>
    <row r="299" spans="1:16" ht="17.45" customHeight="1">
      <c r="A299" s="9">
        <v>296</v>
      </c>
      <c r="B299" s="31">
        <v>2015013423</v>
      </c>
      <c r="C299" s="32" t="s">
        <v>329</v>
      </c>
      <c r="D299" s="12">
        <v>2015</v>
      </c>
      <c r="E299" s="33" t="s">
        <v>302</v>
      </c>
      <c r="F299" s="35">
        <v>8.4600000000000009</v>
      </c>
      <c r="G299" s="35">
        <v>67.23</v>
      </c>
      <c r="H299" s="35">
        <v>3.01</v>
      </c>
      <c r="I299" s="53">
        <f t="shared" si="39"/>
        <v>78.7</v>
      </c>
      <c r="J299" s="52">
        <f t="shared" si="42"/>
        <v>22</v>
      </c>
      <c r="K299" s="52">
        <v>33</v>
      </c>
      <c r="L299" s="46">
        <f t="shared" si="40"/>
        <v>0.66666666666666663</v>
      </c>
      <c r="M299" s="52">
        <f t="shared" si="43"/>
        <v>91</v>
      </c>
      <c r="N299" s="52">
        <v>160</v>
      </c>
      <c r="O299" s="46">
        <f t="shared" si="41"/>
        <v>0.56874999999999998</v>
      </c>
      <c r="P299" s="51"/>
    </row>
    <row r="300" spans="1:16" ht="17.45" customHeight="1">
      <c r="A300" s="9">
        <v>297</v>
      </c>
      <c r="B300" s="31">
        <v>2015013427</v>
      </c>
      <c r="C300" s="32" t="s">
        <v>330</v>
      </c>
      <c r="D300" s="12">
        <v>2015</v>
      </c>
      <c r="E300" s="33" t="s">
        <v>302</v>
      </c>
      <c r="F300" s="35">
        <v>8.18</v>
      </c>
      <c r="G300" s="35">
        <v>67.14</v>
      </c>
      <c r="H300" s="35">
        <v>2.78</v>
      </c>
      <c r="I300" s="53">
        <f t="shared" si="39"/>
        <v>78.099999999999994</v>
      </c>
      <c r="J300" s="52">
        <f t="shared" si="42"/>
        <v>24</v>
      </c>
      <c r="K300" s="52">
        <v>33</v>
      </c>
      <c r="L300" s="46">
        <f t="shared" si="40"/>
        <v>0.72727272727272729</v>
      </c>
      <c r="M300" s="52">
        <f t="shared" si="43"/>
        <v>100</v>
      </c>
      <c r="N300" s="52">
        <v>160</v>
      </c>
      <c r="O300" s="46">
        <f t="shared" si="41"/>
        <v>0.625</v>
      </c>
      <c r="P300" s="51"/>
    </row>
    <row r="301" spans="1:16" ht="17.45" customHeight="1">
      <c r="A301" s="9">
        <v>298</v>
      </c>
      <c r="B301" s="36">
        <v>2013013588</v>
      </c>
      <c r="C301" s="37" t="s">
        <v>331</v>
      </c>
      <c r="D301" s="12">
        <v>2015</v>
      </c>
      <c r="E301" s="38" t="s">
        <v>302</v>
      </c>
      <c r="F301" s="34">
        <v>8.6</v>
      </c>
      <c r="G301" s="34">
        <v>70.94</v>
      </c>
      <c r="H301" s="34">
        <v>5.0999999999999996</v>
      </c>
      <c r="I301" s="53">
        <f t="shared" si="39"/>
        <v>84.639999999999986</v>
      </c>
      <c r="J301" s="52">
        <f t="shared" si="42"/>
        <v>8</v>
      </c>
      <c r="K301" s="52">
        <v>33</v>
      </c>
      <c r="L301" s="46">
        <f t="shared" si="40"/>
        <v>0.24242424242424243</v>
      </c>
      <c r="M301" s="52">
        <f t="shared" si="43"/>
        <v>31</v>
      </c>
      <c r="N301" s="52">
        <v>160</v>
      </c>
      <c r="O301" s="46">
        <f t="shared" si="41"/>
        <v>0.19375000000000001</v>
      </c>
      <c r="P301" s="51"/>
    </row>
    <row r="302" spans="1:16" ht="17.45" customHeight="1">
      <c r="A302" s="9">
        <v>299</v>
      </c>
      <c r="B302" s="36">
        <v>2015010349</v>
      </c>
      <c r="C302" s="37" t="s">
        <v>332</v>
      </c>
      <c r="D302" s="12">
        <v>2015</v>
      </c>
      <c r="E302" s="38" t="s">
        <v>302</v>
      </c>
      <c r="F302" s="34">
        <v>8.3000000000000007</v>
      </c>
      <c r="G302" s="34">
        <v>64.92</v>
      </c>
      <c r="H302" s="34">
        <v>2.92</v>
      </c>
      <c r="I302" s="53">
        <f t="shared" si="39"/>
        <v>76.14</v>
      </c>
      <c r="J302" s="52">
        <f t="shared" si="42"/>
        <v>29</v>
      </c>
      <c r="K302" s="52">
        <v>33</v>
      </c>
      <c r="L302" s="46">
        <f t="shared" si="40"/>
        <v>0.87878787878787878</v>
      </c>
      <c r="M302" s="52">
        <f t="shared" si="43"/>
        <v>119</v>
      </c>
      <c r="N302" s="52">
        <v>160</v>
      </c>
      <c r="O302" s="46">
        <f t="shared" si="41"/>
        <v>0.74375000000000002</v>
      </c>
      <c r="P302" s="51"/>
    </row>
    <row r="303" spans="1:16" ht="17.45" customHeight="1">
      <c r="A303" s="9">
        <v>300</v>
      </c>
      <c r="B303" s="36">
        <v>2014012985</v>
      </c>
      <c r="C303" s="37" t="s">
        <v>333</v>
      </c>
      <c r="D303" s="12">
        <v>2015</v>
      </c>
      <c r="E303" s="38" t="s">
        <v>302</v>
      </c>
      <c r="F303" s="34">
        <v>8.18</v>
      </c>
      <c r="G303" s="34">
        <v>68.73</v>
      </c>
      <c r="H303" s="34">
        <v>3.03</v>
      </c>
      <c r="I303" s="53">
        <f t="shared" si="39"/>
        <v>79.94</v>
      </c>
      <c r="J303" s="52">
        <f t="shared" si="42"/>
        <v>20</v>
      </c>
      <c r="K303" s="52">
        <v>33</v>
      </c>
      <c r="L303" s="46">
        <f t="shared" si="40"/>
        <v>0.60606060606060608</v>
      </c>
      <c r="M303" s="52">
        <f t="shared" si="43"/>
        <v>77</v>
      </c>
      <c r="N303" s="52">
        <v>160</v>
      </c>
      <c r="O303" s="46">
        <f t="shared" si="41"/>
        <v>0.48125000000000001</v>
      </c>
      <c r="P303" s="51"/>
    </row>
    <row r="304" spans="1:16" ht="17.45" customHeight="1">
      <c r="A304" s="9">
        <v>301</v>
      </c>
      <c r="B304" s="39" t="s">
        <v>334</v>
      </c>
      <c r="C304" s="32" t="s">
        <v>335</v>
      </c>
      <c r="D304" s="12">
        <v>2015</v>
      </c>
      <c r="E304" s="38" t="s">
        <v>302</v>
      </c>
      <c r="F304" s="35">
        <v>7.3</v>
      </c>
      <c r="G304" s="34">
        <v>60.12</v>
      </c>
      <c r="H304" s="34">
        <v>2.4500000000000002</v>
      </c>
      <c r="I304" s="53">
        <f t="shared" si="39"/>
        <v>69.87</v>
      </c>
      <c r="J304" s="67">
        <f t="shared" si="42"/>
        <v>32</v>
      </c>
      <c r="K304" s="52">
        <v>33</v>
      </c>
      <c r="L304" s="46">
        <f t="shared" si="40"/>
        <v>0.96969696969696972</v>
      </c>
      <c r="M304" s="52">
        <f t="shared" si="43"/>
        <v>150</v>
      </c>
      <c r="N304" s="52">
        <v>160</v>
      </c>
      <c r="O304" s="46">
        <f t="shared" si="41"/>
        <v>0.9375</v>
      </c>
      <c r="P304" s="51"/>
    </row>
    <row r="305" spans="1:16" ht="17.45" customHeight="1">
      <c r="A305" s="9">
        <v>302</v>
      </c>
      <c r="B305" s="61" t="s">
        <v>336</v>
      </c>
      <c r="C305" s="62" t="s">
        <v>337</v>
      </c>
      <c r="D305" s="63">
        <v>2015</v>
      </c>
      <c r="E305" s="78" t="s">
        <v>441</v>
      </c>
      <c r="F305" s="64">
        <v>9.26</v>
      </c>
      <c r="G305" s="64">
        <v>73.91</v>
      </c>
      <c r="H305" s="64">
        <v>5.22</v>
      </c>
      <c r="I305" s="68">
        <f t="shared" si="39"/>
        <v>88.39</v>
      </c>
      <c r="J305" s="76">
        <v>1</v>
      </c>
      <c r="K305" s="76">
        <v>17</v>
      </c>
      <c r="L305" s="46">
        <f t="shared" si="40"/>
        <v>5.8823529411764705E-2</v>
      </c>
      <c r="M305" s="75">
        <v>1</v>
      </c>
      <c r="N305" s="76">
        <v>55</v>
      </c>
      <c r="O305" s="46">
        <f t="shared" si="41"/>
        <v>1.8181818181818181E-2</v>
      </c>
      <c r="P305" s="74"/>
    </row>
    <row r="306" spans="1:16" ht="17.45" customHeight="1">
      <c r="A306" s="9">
        <v>303</v>
      </c>
      <c r="B306" s="61" t="s">
        <v>338</v>
      </c>
      <c r="C306" s="62" t="s">
        <v>339</v>
      </c>
      <c r="D306" s="63">
        <v>2015</v>
      </c>
      <c r="E306" s="78" t="s">
        <v>441</v>
      </c>
      <c r="F306" s="65">
        <v>9.14</v>
      </c>
      <c r="G306" s="65">
        <v>72.37</v>
      </c>
      <c r="H306" s="65">
        <v>6.34</v>
      </c>
      <c r="I306" s="68">
        <f t="shared" si="39"/>
        <v>87.850000000000009</v>
      </c>
      <c r="J306" s="76">
        <v>2</v>
      </c>
      <c r="K306" s="76">
        <v>17</v>
      </c>
      <c r="L306" s="46">
        <f t="shared" si="40"/>
        <v>0.11764705882352941</v>
      </c>
      <c r="M306" s="75">
        <v>2</v>
      </c>
      <c r="N306" s="76">
        <v>55</v>
      </c>
      <c r="O306" s="46">
        <f t="shared" si="41"/>
        <v>3.6363636363636362E-2</v>
      </c>
      <c r="P306" s="74"/>
    </row>
    <row r="307" spans="1:16" ht="17.45" customHeight="1">
      <c r="A307" s="9">
        <v>304</v>
      </c>
      <c r="B307" s="61" t="s">
        <v>340</v>
      </c>
      <c r="C307" s="62" t="s">
        <v>341</v>
      </c>
      <c r="D307" s="63">
        <v>2015</v>
      </c>
      <c r="E307" s="78" t="s">
        <v>441</v>
      </c>
      <c r="F307" s="65">
        <v>9.3000000000000007</v>
      </c>
      <c r="G307" s="65">
        <v>73.09</v>
      </c>
      <c r="H307" s="65">
        <v>5.43</v>
      </c>
      <c r="I307" s="68">
        <f t="shared" si="39"/>
        <v>87.82</v>
      </c>
      <c r="J307" s="76">
        <v>3</v>
      </c>
      <c r="K307" s="76">
        <v>17</v>
      </c>
      <c r="L307" s="46">
        <f t="shared" si="40"/>
        <v>0.17647058823529413</v>
      </c>
      <c r="M307" s="75">
        <v>3</v>
      </c>
      <c r="N307" s="76">
        <v>55</v>
      </c>
      <c r="O307" s="46">
        <f t="shared" si="41"/>
        <v>5.4545454545454543E-2</v>
      </c>
      <c r="P307" s="74"/>
    </row>
    <row r="308" spans="1:16" ht="17.45" customHeight="1">
      <c r="A308" s="9">
        <v>305</v>
      </c>
      <c r="B308" s="61" t="s">
        <v>342</v>
      </c>
      <c r="C308" s="62" t="s">
        <v>343</v>
      </c>
      <c r="D308" s="63">
        <v>2015</v>
      </c>
      <c r="E308" s="78" t="s">
        <v>439</v>
      </c>
      <c r="F308" s="65">
        <v>8.68</v>
      </c>
      <c r="G308" s="65">
        <v>73.92</v>
      </c>
      <c r="H308" s="65">
        <v>3.76</v>
      </c>
      <c r="I308" s="68">
        <f t="shared" si="39"/>
        <v>86.36</v>
      </c>
      <c r="J308" s="76">
        <v>1</v>
      </c>
      <c r="K308" s="76">
        <v>20</v>
      </c>
      <c r="L308" s="46">
        <f t="shared" si="40"/>
        <v>0.05</v>
      </c>
      <c r="M308" s="75">
        <v>4</v>
      </c>
      <c r="N308" s="76">
        <v>55</v>
      </c>
      <c r="O308" s="46">
        <f t="shared" si="41"/>
        <v>7.2727272727272724E-2</v>
      </c>
      <c r="P308" s="74"/>
    </row>
    <row r="309" spans="1:16" ht="17.45" customHeight="1">
      <c r="A309" s="9">
        <v>306</v>
      </c>
      <c r="B309" s="61">
        <v>2015013090</v>
      </c>
      <c r="C309" s="62" t="s">
        <v>344</v>
      </c>
      <c r="D309" s="63">
        <v>2015</v>
      </c>
      <c r="E309" s="78" t="s">
        <v>441</v>
      </c>
      <c r="F309" s="65">
        <v>8.7799999999999994</v>
      </c>
      <c r="G309" s="65">
        <v>70.22</v>
      </c>
      <c r="H309" s="65">
        <v>5.48</v>
      </c>
      <c r="I309" s="68">
        <f t="shared" si="39"/>
        <v>84.48</v>
      </c>
      <c r="J309" s="76">
        <v>4</v>
      </c>
      <c r="K309" s="76">
        <v>17</v>
      </c>
      <c r="L309" s="46">
        <f t="shared" si="40"/>
        <v>0.23529411764705882</v>
      </c>
      <c r="M309" s="75">
        <v>5</v>
      </c>
      <c r="N309" s="76">
        <v>55</v>
      </c>
      <c r="O309" s="46">
        <f t="shared" si="41"/>
        <v>9.0909090909090912E-2</v>
      </c>
      <c r="P309" s="73"/>
    </row>
    <row r="310" spans="1:16" ht="17.45" customHeight="1">
      <c r="A310" s="9">
        <v>307</v>
      </c>
      <c r="B310" s="61">
        <v>2015013092</v>
      </c>
      <c r="C310" s="62" t="s">
        <v>345</v>
      </c>
      <c r="D310" s="63">
        <v>2015</v>
      </c>
      <c r="E310" s="78" t="s">
        <v>441</v>
      </c>
      <c r="F310" s="65">
        <v>8.2799999999999994</v>
      </c>
      <c r="G310" s="65">
        <v>71.41</v>
      </c>
      <c r="H310" s="65">
        <v>4.6900000000000004</v>
      </c>
      <c r="I310" s="68">
        <f t="shared" si="39"/>
        <v>84.38</v>
      </c>
      <c r="J310" s="69">
        <v>5</v>
      </c>
      <c r="K310" s="69">
        <v>17</v>
      </c>
      <c r="L310" s="46">
        <f t="shared" si="40"/>
        <v>0.29411764705882354</v>
      </c>
      <c r="M310" s="75">
        <v>6</v>
      </c>
      <c r="N310" s="76">
        <v>55</v>
      </c>
      <c r="O310" s="46">
        <f t="shared" si="41"/>
        <v>0.10909090909090909</v>
      </c>
      <c r="P310" s="73"/>
    </row>
    <row r="311" spans="1:16" ht="17.45" customHeight="1">
      <c r="A311" s="9">
        <v>308</v>
      </c>
      <c r="B311" s="61" t="s">
        <v>346</v>
      </c>
      <c r="C311" s="62" t="s">
        <v>347</v>
      </c>
      <c r="D311" s="63">
        <v>2015</v>
      </c>
      <c r="E311" s="78" t="s">
        <v>439</v>
      </c>
      <c r="F311" s="65">
        <v>8.3800000000000008</v>
      </c>
      <c r="G311" s="65">
        <v>70.400000000000006</v>
      </c>
      <c r="H311" s="65">
        <v>4.83</v>
      </c>
      <c r="I311" s="68">
        <f t="shared" si="39"/>
        <v>83.61</v>
      </c>
      <c r="J311" s="76">
        <v>2</v>
      </c>
      <c r="K311" s="76">
        <v>20</v>
      </c>
      <c r="L311" s="46">
        <f t="shared" si="40"/>
        <v>0.1</v>
      </c>
      <c r="M311" s="75">
        <v>7</v>
      </c>
      <c r="N311" s="76">
        <v>55</v>
      </c>
      <c r="O311" s="46">
        <f t="shared" si="41"/>
        <v>0.12727272727272726</v>
      </c>
      <c r="P311" s="74"/>
    </row>
    <row r="312" spans="1:16" ht="17.45" customHeight="1">
      <c r="A312" s="9">
        <v>309</v>
      </c>
      <c r="B312" s="61">
        <v>2015013096</v>
      </c>
      <c r="C312" s="62" t="s">
        <v>348</v>
      </c>
      <c r="D312" s="63">
        <v>2015</v>
      </c>
      <c r="E312" s="78" t="s">
        <v>441</v>
      </c>
      <c r="F312" s="65">
        <v>8.8800000000000008</v>
      </c>
      <c r="G312" s="65">
        <v>69.92</v>
      </c>
      <c r="H312" s="65">
        <v>4.54</v>
      </c>
      <c r="I312" s="68">
        <f t="shared" si="39"/>
        <v>83.34</v>
      </c>
      <c r="J312" s="76">
        <v>6</v>
      </c>
      <c r="K312" s="76">
        <v>17</v>
      </c>
      <c r="L312" s="46">
        <f t="shared" si="40"/>
        <v>0.35294117647058826</v>
      </c>
      <c r="M312" s="75">
        <v>8</v>
      </c>
      <c r="N312" s="76">
        <v>55</v>
      </c>
      <c r="O312" s="46">
        <f t="shared" si="41"/>
        <v>0.14545454545454545</v>
      </c>
      <c r="P312" s="74"/>
    </row>
    <row r="313" spans="1:16" ht="17.45" customHeight="1">
      <c r="A313" s="9">
        <v>310</v>
      </c>
      <c r="B313" s="61" t="s">
        <v>349</v>
      </c>
      <c r="C313" s="62" t="s">
        <v>350</v>
      </c>
      <c r="D313" s="63">
        <v>2015</v>
      </c>
      <c r="E313" s="78" t="s">
        <v>439</v>
      </c>
      <c r="F313" s="65">
        <v>7.8</v>
      </c>
      <c r="G313" s="65">
        <v>70.400000000000006</v>
      </c>
      <c r="H313" s="65">
        <v>5.14</v>
      </c>
      <c r="I313" s="68">
        <f t="shared" si="39"/>
        <v>83.34</v>
      </c>
      <c r="J313" s="76">
        <v>3</v>
      </c>
      <c r="K313" s="76">
        <v>20</v>
      </c>
      <c r="L313" s="46">
        <f t="shared" si="40"/>
        <v>0.15</v>
      </c>
      <c r="M313" s="75">
        <v>9</v>
      </c>
      <c r="N313" s="76">
        <v>55</v>
      </c>
      <c r="O313" s="46">
        <f t="shared" si="41"/>
        <v>0.16363636363636364</v>
      </c>
      <c r="P313" s="74"/>
    </row>
    <row r="314" spans="1:16" ht="17.45" customHeight="1">
      <c r="A314" s="9">
        <v>311</v>
      </c>
      <c r="B314" s="61">
        <v>2015013094</v>
      </c>
      <c r="C314" s="62" t="s">
        <v>351</v>
      </c>
      <c r="D314" s="63">
        <v>2015</v>
      </c>
      <c r="E314" s="78" t="s">
        <v>441</v>
      </c>
      <c r="F314" s="65">
        <v>8.58</v>
      </c>
      <c r="G314" s="65">
        <v>69.37</v>
      </c>
      <c r="H314" s="65">
        <v>5.23</v>
      </c>
      <c r="I314" s="68">
        <f t="shared" si="39"/>
        <v>83.18</v>
      </c>
      <c r="J314" s="76">
        <v>7</v>
      </c>
      <c r="K314" s="76">
        <v>17</v>
      </c>
      <c r="L314" s="46">
        <f t="shared" si="40"/>
        <v>0.41176470588235292</v>
      </c>
      <c r="M314" s="75">
        <v>10</v>
      </c>
      <c r="N314" s="76">
        <v>55</v>
      </c>
      <c r="O314" s="46">
        <f t="shared" si="41"/>
        <v>0.18181818181818182</v>
      </c>
      <c r="P314" s="74"/>
    </row>
    <row r="315" spans="1:16" ht="17.45" customHeight="1">
      <c r="A315" s="9">
        <v>312</v>
      </c>
      <c r="B315" s="61" t="s">
        <v>352</v>
      </c>
      <c r="C315" s="62" t="s">
        <v>353</v>
      </c>
      <c r="D315" s="63">
        <v>2015</v>
      </c>
      <c r="E315" s="78" t="s">
        <v>439</v>
      </c>
      <c r="F315" s="65">
        <v>7.6</v>
      </c>
      <c r="G315" s="65">
        <v>70.400000000000006</v>
      </c>
      <c r="H315" s="65">
        <v>5.0999999999999996</v>
      </c>
      <c r="I315" s="68">
        <f t="shared" si="39"/>
        <v>83.1</v>
      </c>
      <c r="J315" s="76">
        <v>4</v>
      </c>
      <c r="K315" s="76">
        <v>20</v>
      </c>
      <c r="L315" s="46">
        <f t="shared" si="40"/>
        <v>0.2</v>
      </c>
      <c r="M315" s="75">
        <v>11</v>
      </c>
      <c r="N315" s="76">
        <v>55</v>
      </c>
      <c r="O315" s="46">
        <f t="shared" si="41"/>
        <v>0.2</v>
      </c>
      <c r="P315" s="74"/>
    </row>
    <row r="316" spans="1:16" ht="17.45" customHeight="1">
      <c r="A316" s="9">
        <v>313</v>
      </c>
      <c r="B316" s="61" t="s">
        <v>354</v>
      </c>
      <c r="C316" s="62" t="s">
        <v>355</v>
      </c>
      <c r="D316" s="63">
        <v>2015</v>
      </c>
      <c r="E316" s="78" t="s">
        <v>439</v>
      </c>
      <c r="F316" s="65">
        <v>8.7899999999999991</v>
      </c>
      <c r="G316" s="65">
        <v>71.28</v>
      </c>
      <c r="H316" s="65">
        <v>2.87</v>
      </c>
      <c r="I316" s="68">
        <f t="shared" si="39"/>
        <v>82.94</v>
      </c>
      <c r="J316" s="69">
        <v>5</v>
      </c>
      <c r="K316" s="69">
        <v>20</v>
      </c>
      <c r="L316" s="46">
        <f t="shared" si="40"/>
        <v>0.25</v>
      </c>
      <c r="M316" s="75">
        <v>12</v>
      </c>
      <c r="N316" s="76">
        <v>55</v>
      </c>
      <c r="O316" s="46">
        <f t="shared" si="41"/>
        <v>0.21818181818181817</v>
      </c>
      <c r="P316" s="71"/>
    </row>
    <row r="317" spans="1:16" ht="17.45" customHeight="1">
      <c r="A317" s="9">
        <v>314</v>
      </c>
      <c r="B317" s="61" t="s">
        <v>356</v>
      </c>
      <c r="C317" s="62" t="s">
        <v>357</v>
      </c>
      <c r="D317" s="63">
        <v>2015</v>
      </c>
      <c r="E317" s="78" t="s">
        <v>440</v>
      </c>
      <c r="F317" s="66">
        <v>9.08</v>
      </c>
      <c r="G317" s="66">
        <v>68.86</v>
      </c>
      <c r="H317" s="66">
        <v>4.78</v>
      </c>
      <c r="I317" s="68">
        <f t="shared" si="39"/>
        <v>82.72</v>
      </c>
      <c r="J317" s="75">
        <v>1</v>
      </c>
      <c r="K317" s="75">
        <v>18</v>
      </c>
      <c r="L317" s="46">
        <f t="shared" si="40"/>
        <v>5.5555555555555552E-2</v>
      </c>
      <c r="M317" s="75">
        <v>13</v>
      </c>
      <c r="N317" s="76">
        <v>55</v>
      </c>
      <c r="O317" s="46">
        <f t="shared" si="41"/>
        <v>0.23636363636363636</v>
      </c>
      <c r="P317" s="73"/>
    </row>
    <row r="318" spans="1:16" ht="17.45" customHeight="1">
      <c r="A318" s="9">
        <v>315</v>
      </c>
      <c r="B318" s="61">
        <v>2015013086</v>
      </c>
      <c r="C318" s="62" t="s">
        <v>358</v>
      </c>
      <c r="D318" s="63">
        <v>2015</v>
      </c>
      <c r="E318" s="78" t="s">
        <v>440</v>
      </c>
      <c r="F318" s="66">
        <v>9.3000000000000007</v>
      </c>
      <c r="G318" s="66">
        <v>68.56</v>
      </c>
      <c r="H318" s="66">
        <v>4.8499999999999996</v>
      </c>
      <c r="I318" s="68">
        <f t="shared" si="39"/>
        <v>82.71</v>
      </c>
      <c r="J318" s="75">
        <v>2</v>
      </c>
      <c r="K318" s="75">
        <v>18</v>
      </c>
      <c r="L318" s="46">
        <f t="shared" si="40"/>
        <v>0.1111111111111111</v>
      </c>
      <c r="M318" s="75">
        <v>14</v>
      </c>
      <c r="N318" s="76">
        <v>55</v>
      </c>
      <c r="O318" s="46">
        <f t="shared" si="41"/>
        <v>0.25454545454545452</v>
      </c>
      <c r="P318" s="73"/>
    </row>
    <row r="319" spans="1:16" ht="17.45" customHeight="1">
      <c r="A319" s="9">
        <v>316</v>
      </c>
      <c r="B319" s="61" t="s">
        <v>359</v>
      </c>
      <c r="C319" s="62" t="s">
        <v>360</v>
      </c>
      <c r="D319" s="63">
        <v>2015</v>
      </c>
      <c r="E319" s="78" t="s">
        <v>440</v>
      </c>
      <c r="F319" s="65">
        <v>8.1999999999999993</v>
      </c>
      <c r="G319" s="65">
        <v>70.09</v>
      </c>
      <c r="H319" s="65">
        <v>4.16</v>
      </c>
      <c r="I319" s="68">
        <f t="shared" si="39"/>
        <v>82.45</v>
      </c>
      <c r="J319" s="75">
        <v>3</v>
      </c>
      <c r="K319" s="75">
        <v>18</v>
      </c>
      <c r="L319" s="46">
        <f t="shared" si="40"/>
        <v>0.16666666666666666</v>
      </c>
      <c r="M319" s="75">
        <v>15</v>
      </c>
      <c r="N319" s="76">
        <v>55</v>
      </c>
      <c r="O319" s="46">
        <f t="shared" si="41"/>
        <v>0.27272727272727271</v>
      </c>
      <c r="P319" s="73"/>
    </row>
    <row r="320" spans="1:16" ht="17.45" customHeight="1">
      <c r="A320" s="9">
        <v>317</v>
      </c>
      <c r="B320" s="61" t="s">
        <v>361</v>
      </c>
      <c r="C320" s="62" t="s">
        <v>309</v>
      </c>
      <c r="D320" s="63">
        <v>2015</v>
      </c>
      <c r="E320" s="78" t="s">
        <v>439</v>
      </c>
      <c r="F320" s="65">
        <v>9.06</v>
      </c>
      <c r="G320" s="65">
        <v>67.64</v>
      </c>
      <c r="H320" s="65">
        <v>5.25</v>
      </c>
      <c r="I320" s="68">
        <f t="shared" si="39"/>
        <v>81.95</v>
      </c>
      <c r="J320" s="76">
        <v>6</v>
      </c>
      <c r="K320" s="76">
        <v>20</v>
      </c>
      <c r="L320" s="46">
        <f t="shared" si="40"/>
        <v>0.3</v>
      </c>
      <c r="M320" s="75">
        <v>16</v>
      </c>
      <c r="N320" s="76">
        <v>55</v>
      </c>
      <c r="O320" s="46">
        <f t="shared" si="41"/>
        <v>0.29090909090909089</v>
      </c>
      <c r="P320" s="74"/>
    </row>
    <row r="321" spans="1:16" ht="17.45" customHeight="1">
      <c r="A321" s="9">
        <v>318</v>
      </c>
      <c r="B321" s="61" t="s">
        <v>362</v>
      </c>
      <c r="C321" s="62" t="s">
        <v>363</v>
      </c>
      <c r="D321" s="63">
        <v>2015</v>
      </c>
      <c r="E321" s="78" t="s">
        <v>439</v>
      </c>
      <c r="F321" s="65">
        <v>9.02</v>
      </c>
      <c r="G321" s="65">
        <v>69.14</v>
      </c>
      <c r="H321" s="65">
        <v>3.25</v>
      </c>
      <c r="I321" s="68">
        <f t="shared" si="39"/>
        <v>81.41</v>
      </c>
      <c r="J321" s="76">
        <v>7</v>
      </c>
      <c r="K321" s="76">
        <v>20</v>
      </c>
      <c r="L321" s="46">
        <f t="shared" si="40"/>
        <v>0.35</v>
      </c>
      <c r="M321" s="75">
        <v>17</v>
      </c>
      <c r="N321" s="76">
        <v>55</v>
      </c>
      <c r="O321" s="46">
        <f t="shared" si="41"/>
        <v>0.30909090909090908</v>
      </c>
      <c r="P321" s="74"/>
    </row>
    <row r="322" spans="1:16" ht="17.45" customHeight="1">
      <c r="A322" s="9">
        <v>319</v>
      </c>
      <c r="B322" s="61" t="s">
        <v>364</v>
      </c>
      <c r="C322" s="62" t="s">
        <v>365</v>
      </c>
      <c r="D322" s="63">
        <v>2015</v>
      </c>
      <c r="E322" s="78" t="s">
        <v>440</v>
      </c>
      <c r="F322" s="65">
        <v>10</v>
      </c>
      <c r="G322" s="65">
        <v>64.819999999999993</v>
      </c>
      <c r="H322" s="65">
        <v>6.02</v>
      </c>
      <c r="I322" s="68">
        <f t="shared" si="39"/>
        <v>80.839999999999989</v>
      </c>
      <c r="J322" s="70">
        <v>4</v>
      </c>
      <c r="K322" s="70">
        <v>18</v>
      </c>
      <c r="L322" s="46">
        <f t="shared" si="40"/>
        <v>0.22222222222222221</v>
      </c>
      <c r="M322" s="75">
        <v>18</v>
      </c>
      <c r="N322" s="76">
        <v>55</v>
      </c>
      <c r="O322" s="46">
        <f t="shared" si="41"/>
        <v>0.32727272727272727</v>
      </c>
      <c r="P322" s="72"/>
    </row>
    <row r="323" spans="1:16" ht="17.45" customHeight="1">
      <c r="A323" s="9">
        <v>320</v>
      </c>
      <c r="B323" s="61" t="s">
        <v>366</v>
      </c>
      <c r="C323" s="62" t="s">
        <v>367</v>
      </c>
      <c r="D323" s="63">
        <v>2015</v>
      </c>
      <c r="E323" s="78" t="s">
        <v>441</v>
      </c>
      <c r="F323" s="65">
        <v>8.5</v>
      </c>
      <c r="G323" s="65">
        <v>67.790000000000006</v>
      </c>
      <c r="H323" s="65">
        <v>4.5</v>
      </c>
      <c r="I323" s="68">
        <f t="shared" si="39"/>
        <v>80.790000000000006</v>
      </c>
      <c r="J323" s="76">
        <v>8</v>
      </c>
      <c r="K323" s="76">
        <v>17</v>
      </c>
      <c r="L323" s="46">
        <f t="shared" si="40"/>
        <v>0.47058823529411764</v>
      </c>
      <c r="M323" s="75">
        <v>19</v>
      </c>
      <c r="N323" s="76">
        <v>55</v>
      </c>
      <c r="O323" s="46">
        <f t="shared" si="41"/>
        <v>0.34545454545454546</v>
      </c>
      <c r="P323" s="74"/>
    </row>
    <row r="324" spans="1:16" ht="17.45" customHeight="1">
      <c r="A324" s="9">
        <v>321</v>
      </c>
      <c r="B324" s="61" t="s">
        <v>368</v>
      </c>
      <c r="C324" s="62" t="s">
        <v>369</v>
      </c>
      <c r="D324" s="63">
        <v>2015</v>
      </c>
      <c r="E324" s="78" t="s">
        <v>439</v>
      </c>
      <c r="F324" s="65">
        <v>8.44</v>
      </c>
      <c r="G324" s="65">
        <v>67.56</v>
      </c>
      <c r="H324" s="65">
        <v>4.01</v>
      </c>
      <c r="I324" s="68">
        <f t="shared" ref="I324:I359" si="44">SUM(F324:H324)</f>
        <v>80.010000000000005</v>
      </c>
      <c r="J324" s="76">
        <v>8</v>
      </c>
      <c r="K324" s="76">
        <v>20</v>
      </c>
      <c r="L324" s="46">
        <f t="shared" ref="L324:L359" si="45">IFERROR(J324/K324,"")</f>
        <v>0.4</v>
      </c>
      <c r="M324" s="75">
        <v>20</v>
      </c>
      <c r="N324" s="76">
        <v>55</v>
      </c>
      <c r="O324" s="46">
        <f t="shared" ref="O324:O359" si="46">IFERROR(M324/N324,"")</f>
        <v>0.36363636363636365</v>
      </c>
      <c r="P324" s="74"/>
    </row>
    <row r="325" spans="1:16" ht="17.45" customHeight="1">
      <c r="A325" s="9">
        <v>322</v>
      </c>
      <c r="B325" s="61" t="s">
        <v>370</v>
      </c>
      <c r="C325" s="62" t="s">
        <v>371</v>
      </c>
      <c r="D325" s="63">
        <v>2015</v>
      </c>
      <c r="E325" s="78" t="s">
        <v>440</v>
      </c>
      <c r="F325" s="66">
        <v>8.52</v>
      </c>
      <c r="G325" s="66">
        <v>66.73</v>
      </c>
      <c r="H325" s="66">
        <v>4.71</v>
      </c>
      <c r="I325" s="68">
        <f t="shared" si="44"/>
        <v>79.959999999999994</v>
      </c>
      <c r="J325" s="75">
        <v>5</v>
      </c>
      <c r="K325" s="75">
        <v>18</v>
      </c>
      <c r="L325" s="46">
        <f t="shared" si="45"/>
        <v>0.27777777777777779</v>
      </c>
      <c r="M325" s="75">
        <v>21</v>
      </c>
      <c r="N325" s="76">
        <v>55</v>
      </c>
      <c r="O325" s="46">
        <f t="shared" si="46"/>
        <v>0.38181818181818183</v>
      </c>
      <c r="P325" s="73"/>
    </row>
    <row r="326" spans="1:16" ht="17.45" customHeight="1">
      <c r="A326" s="9">
        <v>323</v>
      </c>
      <c r="B326" s="61" t="s">
        <v>372</v>
      </c>
      <c r="C326" s="62" t="s">
        <v>373</v>
      </c>
      <c r="D326" s="63">
        <v>2015</v>
      </c>
      <c r="E326" s="78" t="s">
        <v>440</v>
      </c>
      <c r="F326" s="66">
        <v>7.8</v>
      </c>
      <c r="G326" s="66">
        <v>68.34</v>
      </c>
      <c r="H326" s="66">
        <v>3.78</v>
      </c>
      <c r="I326" s="68">
        <f t="shared" si="44"/>
        <v>79.92</v>
      </c>
      <c r="J326" s="75">
        <v>6</v>
      </c>
      <c r="K326" s="75">
        <v>18</v>
      </c>
      <c r="L326" s="46">
        <f t="shared" si="45"/>
        <v>0.33333333333333331</v>
      </c>
      <c r="M326" s="75">
        <v>22</v>
      </c>
      <c r="N326" s="76">
        <v>55</v>
      </c>
      <c r="O326" s="46">
        <f t="shared" si="46"/>
        <v>0.4</v>
      </c>
      <c r="P326" s="73"/>
    </row>
    <row r="327" spans="1:16" ht="17.45" customHeight="1">
      <c r="A327" s="9">
        <v>324</v>
      </c>
      <c r="B327" s="61" t="s">
        <v>374</v>
      </c>
      <c r="C327" s="62" t="s">
        <v>375</v>
      </c>
      <c r="D327" s="63">
        <v>2015</v>
      </c>
      <c r="E327" s="78" t="s">
        <v>440</v>
      </c>
      <c r="F327" s="65">
        <v>8.4</v>
      </c>
      <c r="G327" s="65">
        <v>66.709999999999994</v>
      </c>
      <c r="H327" s="65">
        <v>4.54</v>
      </c>
      <c r="I327" s="68">
        <f t="shared" si="44"/>
        <v>79.650000000000006</v>
      </c>
      <c r="J327" s="75">
        <v>7</v>
      </c>
      <c r="K327" s="75">
        <v>18</v>
      </c>
      <c r="L327" s="46">
        <f t="shared" si="45"/>
        <v>0.3888888888888889</v>
      </c>
      <c r="M327" s="75">
        <v>23</v>
      </c>
      <c r="N327" s="76">
        <v>55</v>
      </c>
      <c r="O327" s="46">
        <f t="shared" si="46"/>
        <v>0.41818181818181815</v>
      </c>
      <c r="P327" s="73"/>
    </row>
    <row r="328" spans="1:16" ht="17.45" customHeight="1">
      <c r="A328" s="9">
        <v>325</v>
      </c>
      <c r="B328" s="61" t="s">
        <v>376</v>
      </c>
      <c r="C328" s="62" t="s">
        <v>377</v>
      </c>
      <c r="D328" s="63">
        <v>2015</v>
      </c>
      <c r="E328" s="78" t="s">
        <v>441</v>
      </c>
      <c r="F328" s="65">
        <v>8.2799999999999994</v>
      </c>
      <c r="G328" s="65">
        <v>67.75</v>
      </c>
      <c r="H328" s="65">
        <v>3.57</v>
      </c>
      <c r="I328" s="68">
        <f t="shared" si="44"/>
        <v>79.599999999999994</v>
      </c>
      <c r="J328" s="76">
        <v>9</v>
      </c>
      <c r="K328" s="76">
        <v>17</v>
      </c>
      <c r="L328" s="46">
        <f t="shared" si="45"/>
        <v>0.52941176470588236</v>
      </c>
      <c r="M328" s="75">
        <v>24</v>
      </c>
      <c r="N328" s="76">
        <v>55</v>
      </c>
      <c r="O328" s="46">
        <f t="shared" si="46"/>
        <v>0.43636363636363634</v>
      </c>
      <c r="P328" s="74"/>
    </row>
    <row r="329" spans="1:16" ht="17.45" customHeight="1">
      <c r="A329" s="9">
        <v>326</v>
      </c>
      <c r="B329" s="61" t="s">
        <v>378</v>
      </c>
      <c r="C329" s="62" t="s">
        <v>379</v>
      </c>
      <c r="D329" s="63">
        <v>2015</v>
      </c>
      <c r="E329" s="78" t="s">
        <v>440</v>
      </c>
      <c r="F329" s="64">
        <v>8.9600000000000009</v>
      </c>
      <c r="G329" s="64">
        <v>64.97</v>
      </c>
      <c r="H329" s="64">
        <v>4.97</v>
      </c>
      <c r="I329" s="68">
        <f t="shared" si="44"/>
        <v>78.900000000000006</v>
      </c>
      <c r="J329" s="75">
        <v>8</v>
      </c>
      <c r="K329" s="75">
        <v>18</v>
      </c>
      <c r="L329" s="46">
        <f t="shared" si="45"/>
        <v>0.44444444444444442</v>
      </c>
      <c r="M329" s="75">
        <v>25</v>
      </c>
      <c r="N329" s="76">
        <v>55</v>
      </c>
      <c r="O329" s="46">
        <f t="shared" si="46"/>
        <v>0.45454545454545453</v>
      </c>
      <c r="P329" s="73"/>
    </row>
    <row r="330" spans="1:16" ht="17.45" customHeight="1">
      <c r="A330" s="9">
        <v>327</v>
      </c>
      <c r="B330" s="61" t="s">
        <v>380</v>
      </c>
      <c r="C330" s="62" t="s">
        <v>381</v>
      </c>
      <c r="D330" s="63">
        <v>2015</v>
      </c>
      <c r="E330" s="78" t="s">
        <v>441</v>
      </c>
      <c r="F330" s="65">
        <v>9.68</v>
      </c>
      <c r="G330" s="65">
        <v>63.18</v>
      </c>
      <c r="H330" s="65">
        <v>4.93</v>
      </c>
      <c r="I330" s="68">
        <f t="shared" si="44"/>
        <v>77.789999999999992</v>
      </c>
      <c r="J330" s="76">
        <v>10</v>
      </c>
      <c r="K330" s="76">
        <v>17</v>
      </c>
      <c r="L330" s="46">
        <f t="shared" si="45"/>
        <v>0.58823529411764708</v>
      </c>
      <c r="M330" s="75">
        <v>26</v>
      </c>
      <c r="N330" s="76">
        <v>55</v>
      </c>
      <c r="O330" s="46">
        <f t="shared" si="46"/>
        <v>0.47272727272727272</v>
      </c>
      <c r="P330" s="74"/>
    </row>
    <row r="331" spans="1:16" ht="17.45" customHeight="1">
      <c r="A331" s="9">
        <v>328</v>
      </c>
      <c r="B331" s="61" t="s">
        <v>382</v>
      </c>
      <c r="C331" s="62" t="s">
        <v>383</v>
      </c>
      <c r="D331" s="63">
        <v>2015</v>
      </c>
      <c r="E331" s="78" t="s">
        <v>440</v>
      </c>
      <c r="F331" s="65">
        <v>8.4</v>
      </c>
      <c r="G331" s="65">
        <v>63.71</v>
      </c>
      <c r="H331" s="65">
        <v>5.54</v>
      </c>
      <c r="I331" s="68">
        <f t="shared" si="44"/>
        <v>77.650000000000006</v>
      </c>
      <c r="J331" s="75">
        <v>9</v>
      </c>
      <c r="K331" s="75">
        <v>18</v>
      </c>
      <c r="L331" s="46">
        <f t="shared" si="45"/>
        <v>0.5</v>
      </c>
      <c r="M331" s="75">
        <v>27</v>
      </c>
      <c r="N331" s="76">
        <v>55</v>
      </c>
      <c r="O331" s="46">
        <f t="shared" si="46"/>
        <v>0.49090909090909091</v>
      </c>
      <c r="P331" s="73"/>
    </row>
    <row r="332" spans="1:16" ht="17.45" customHeight="1">
      <c r="A332" s="9">
        <v>329</v>
      </c>
      <c r="B332" s="61" t="s">
        <v>384</v>
      </c>
      <c r="C332" s="62" t="s">
        <v>385</v>
      </c>
      <c r="D332" s="63">
        <v>2015</v>
      </c>
      <c r="E332" s="78" t="s">
        <v>439</v>
      </c>
      <c r="F332" s="65">
        <v>8.6</v>
      </c>
      <c r="G332" s="65">
        <v>65.3</v>
      </c>
      <c r="H332" s="65">
        <v>3.41</v>
      </c>
      <c r="I332" s="68">
        <f t="shared" si="44"/>
        <v>77.309999999999988</v>
      </c>
      <c r="J332" s="76">
        <v>9</v>
      </c>
      <c r="K332" s="76">
        <v>20</v>
      </c>
      <c r="L332" s="46">
        <f t="shared" si="45"/>
        <v>0.45</v>
      </c>
      <c r="M332" s="70">
        <v>28</v>
      </c>
      <c r="N332" s="69">
        <v>55</v>
      </c>
      <c r="O332" s="46">
        <f t="shared" si="46"/>
        <v>0.50909090909090904</v>
      </c>
      <c r="P332" s="74"/>
    </row>
    <row r="333" spans="1:16" ht="17.45" customHeight="1">
      <c r="A333" s="9">
        <v>330</v>
      </c>
      <c r="B333" s="61" t="s">
        <v>386</v>
      </c>
      <c r="C333" s="62" t="s">
        <v>387</v>
      </c>
      <c r="D333" s="63">
        <v>2015</v>
      </c>
      <c r="E333" s="78" t="s">
        <v>440</v>
      </c>
      <c r="F333" s="66">
        <v>8.92</v>
      </c>
      <c r="G333" s="66">
        <v>64.67</v>
      </c>
      <c r="H333" s="66">
        <v>3.39</v>
      </c>
      <c r="I333" s="68">
        <f t="shared" si="44"/>
        <v>76.98</v>
      </c>
      <c r="J333" s="75">
        <v>10</v>
      </c>
      <c r="K333" s="75">
        <v>18</v>
      </c>
      <c r="L333" s="46">
        <f t="shared" si="45"/>
        <v>0.55555555555555558</v>
      </c>
      <c r="M333" s="70">
        <v>29</v>
      </c>
      <c r="N333" s="69">
        <v>55</v>
      </c>
      <c r="O333" s="46">
        <f t="shared" si="46"/>
        <v>0.52727272727272723</v>
      </c>
      <c r="P333" s="73"/>
    </row>
    <row r="334" spans="1:16" ht="17.45" customHeight="1">
      <c r="A334" s="9">
        <v>331</v>
      </c>
      <c r="B334" s="61" t="s">
        <v>388</v>
      </c>
      <c r="C334" s="62" t="s">
        <v>389</v>
      </c>
      <c r="D334" s="63">
        <v>2015</v>
      </c>
      <c r="E334" s="78" t="s">
        <v>440</v>
      </c>
      <c r="F334" s="65">
        <v>7.96</v>
      </c>
      <c r="G334" s="64">
        <v>64.45</v>
      </c>
      <c r="H334" s="64">
        <v>4.24</v>
      </c>
      <c r="I334" s="68">
        <f t="shared" si="44"/>
        <v>76.649999999999991</v>
      </c>
      <c r="J334" s="75">
        <v>11</v>
      </c>
      <c r="K334" s="75">
        <v>18</v>
      </c>
      <c r="L334" s="46">
        <f t="shared" si="45"/>
        <v>0.61111111111111116</v>
      </c>
      <c r="M334" s="75">
        <v>30</v>
      </c>
      <c r="N334" s="76">
        <v>55</v>
      </c>
      <c r="O334" s="46">
        <f t="shared" si="46"/>
        <v>0.54545454545454541</v>
      </c>
      <c r="P334" s="73"/>
    </row>
    <row r="335" spans="1:16" ht="17.45" customHeight="1">
      <c r="A335" s="9">
        <v>332</v>
      </c>
      <c r="B335" s="61" t="s">
        <v>390</v>
      </c>
      <c r="C335" s="62" t="s">
        <v>391</v>
      </c>
      <c r="D335" s="63">
        <v>2015</v>
      </c>
      <c r="E335" s="78" t="s">
        <v>439</v>
      </c>
      <c r="F335" s="65">
        <v>7.3</v>
      </c>
      <c r="G335" s="65">
        <v>65.45</v>
      </c>
      <c r="H335" s="65">
        <v>3.4</v>
      </c>
      <c r="I335" s="68">
        <f t="shared" si="44"/>
        <v>76.150000000000006</v>
      </c>
      <c r="J335" s="76">
        <v>10</v>
      </c>
      <c r="K335" s="76">
        <v>20</v>
      </c>
      <c r="L335" s="46">
        <f t="shared" si="45"/>
        <v>0.5</v>
      </c>
      <c r="M335" s="75">
        <v>31</v>
      </c>
      <c r="N335" s="76">
        <v>55</v>
      </c>
      <c r="O335" s="46">
        <f t="shared" si="46"/>
        <v>0.5636363636363636</v>
      </c>
      <c r="P335" s="74"/>
    </row>
    <row r="336" spans="1:16" ht="17.45" customHeight="1">
      <c r="A336" s="9">
        <v>333</v>
      </c>
      <c r="B336" s="61" t="s">
        <v>392</v>
      </c>
      <c r="C336" s="62" t="s">
        <v>393</v>
      </c>
      <c r="D336" s="63">
        <v>2015</v>
      </c>
      <c r="E336" s="78" t="s">
        <v>441</v>
      </c>
      <c r="F336" s="65">
        <v>8.4</v>
      </c>
      <c r="G336" s="65">
        <v>64.349999999999994</v>
      </c>
      <c r="H336" s="65">
        <v>3.01</v>
      </c>
      <c r="I336" s="68">
        <f t="shared" si="44"/>
        <v>75.760000000000005</v>
      </c>
      <c r="J336" s="76">
        <v>11</v>
      </c>
      <c r="K336" s="76">
        <v>17</v>
      </c>
      <c r="L336" s="46">
        <f t="shared" si="45"/>
        <v>0.6470588235294118</v>
      </c>
      <c r="M336" s="75">
        <v>32</v>
      </c>
      <c r="N336" s="76">
        <v>55</v>
      </c>
      <c r="O336" s="46">
        <f t="shared" si="46"/>
        <v>0.58181818181818179</v>
      </c>
      <c r="P336" s="74"/>
    </row>
    <row r="337" spans="1:16" ht="17.45" customHeight="1">
      <c r="A337" s="9">
        <v>334</v>
      </c>
      <c r="B337" s="61" t="s">
        <v>394</v>
      </c>
      <c r="C337" s="62" t="s">
        <v>395</v>
      </c>
      <c r="D337" s="63">
        <v>2015</v>
      </c>
      <c r="E337" s="78" t="s">
        <v>439</v>
      </c>
      <c r="F337" s="65">
        <v>8.4600000000000009</v>
      </c>
      <c r="G337" s="65">
        <v>64.81</v>
      </c>
      <c r="H337" s="65">
        <v>2.46</v>
      </c>
      <c r="I337" s="68">
        <f t="shared" si="44"/>
        <v>75.73</v>
      </c>
      <c r="J337" s="76">
        <v>11</v>
      </c>
      <c r="K337" s="76">
        <v>20</v>
      </c>
      <c r="L337" s="46">
        <f t="shared" si="45"/>
        <v>0.55000000000000004</v>
      </c>
      <c r="M337" s="70">
        <v>33</v>
      </c>
      <c r="N337" s="69">
        <v>55</v>
      </c>
      <c r="O337" s="46">
        <f t="shared" si="46"/>
        <v>0.6</v>
      </c>
      <c r="P337" s="74"/>
    </row>
    <row r="338" spans="1:16" ht="17.45" customHeight="1">
      <c r="A338" s="9">
        <v>335</v>
      </c>
      <c r="B338" s="61" t="s">
        <v>396</v>
      </c>
      <c r="C338" s="62" t="s">
        <v>397</v>
      </c>
      <c r="D338" s="63">
        <v>2015</v>
      </c>
      <c r="E338" s="78" t="s">
        <v>439</v>
      </c>
      <c r="F338" s="65">
        <v>7.98</v>
      </c>
      <c r="G338" s="65">
        <v>64.260000000000005</v>
      </c>
      <c r="H338" s="65">
        <v>3.29</v>
      </c>
      <c r="I338" s="68">
        <f t="shared" si="44"/>
        <v>75.530000000000015</v>
      </c>
      <c r="J338" s="76">
        <v>12</v>
      </c>
      <c r="K338" s="76">
        <v>20</v>
      </c>
      <c r="L338" s="46">
        <f t="shared" si="45"/>
        <v>0.6</v>
      </c>
      <c r="M338" s="75">
        <v>34</v>
      </c>
      <c r="N338" s="76">
        <v>55</v>
      </c>
      <c r="O338" s="46">
        <f t="shared" si="46"/>
        <v>0.61818181818181817</v>
      </c>
      <c r="P338" s="74"/>
    </row>
    <row r="339" spans="1:16" ht="17.45" customHeight="1">
      <c r="A339" s="9">
        <v>336</v>
      </c>
      <c r="B339" s="61" t="s">
        <v>398</v>
      </c>
      <c r="C339" s="62" t="s">
        <v>399</v>
      </c>
      <c r="D339" s="63">
        <v>2015</v>
      </c>
      <c r="E339" s="78" t="s">
        <v>441</v>
      </c>
      <c r="F339" s="65">
        <v>8.56</v>
      </c>
      <c r="G339" s="65">
        <v>62.31</v>
      </c>
      <c r="H339" s="65">
        <v>4.6399999999999997</v>
      </c>
      <c r="I339" s="68">
        <f t="shared" si="44"/>
        <v>75.510000000000005</v>
      </c>
      <c r="J339" s="76">
        <v>12</v>
      </c>
      <c r="K339" s="76">
        <v>17</v>
      </c>
      <c r="L339" s="46">
        <f t="shared" si="45"/>
        <v>0.70588235294117652</v>
      </c>
      <c r="M339" s="75">
        <v>35</v>
      </c>
      <c r="N339" s="76">
        <v>55</v>
      </c>
      <c r="O339" s="46">
        <f t="shared" si="46"/>
        <v>0.63636363636363635</v>
      </c>
      <c r="P339" s="74"/>
    </row>
    <row r="340" spans="1:16" ht="17.45" customHeight="1">
      <c r="A340" s="9">
        <v>337</v>
      </c>
      <c r="B340" s="61" t="s">
        <v>400</v>
      </c>
      <c r="C340" s="62" t="s">
        <v>401</v>
      </c>
      <c r="D340" s="63">
        <v>2015</v>
      </c>
      <c r="E340" s="78" t="s">
        <v>439</v>
      </c>
      <c r="F340" s="65">
        <v>8.85</v>
      </c>
      <c r="G340" s="65">
        <v>62.32</v>
      </c>
      <c r="H340" s="65">
        <v>4.3</v>
      </c>
      <c r="I340" s="68">
        <f t="shared" si="44"/>
        <v>75.47</v>
      </c>
      <c r="J340" s="76">
        <v>13</v>
      </c>
      <c r="K340" s="76">
        <v>20</v>
      </c>
      <c r="L340" s="46">
        <f t="shared" si="45"/>
        <v>0.65</v>
      </c>
      <c r="M340" s="75">
        <v>36</v>
      </c>
      <c r="N340" s="76">
        <v>55</v>
      </c>
      <c r="O340" s="46">
        <f t="shared" si="46"/>
        <v>0.65454545454545454</v>
      </c>
      <c r="P340" s="74"/>
    </row>
    <row r="341" spans="1:16" ht="17.45" customHeight="1">
      <c r="A341" s="9">
        <v>338</v>
      </c>
      <c r="B341" s="61" t="s">
        <v>402</v>
      </c>
      <c r="C341" s="62" t="s">
        <v>403</v>
      </c>
      <c r="D341" s="63">
        <v>2015</v>
      </c>
      <c r="E341" s="78" t="s">
        <v>441</v>
      </c>
      <c r="F341" s="65">
        <v>8.5399999999999991</v>
      </c>
      <c r="G341" s="65">
        <v>63.88</v>
      </c>
      <c r="H341" s="65">
        <v>2.84</v>
      </c>
      <c r="I341" s="68">
        <f t="shared" si="44"/>
        <v>75.260000000000005</v>
      </c>
      <c r="J341" s="76">
        <v>13</v>
      </c>
      <c r="K341" s="76">
        <v>17</v>
      </c>
      <c r="L341" s="46">
        <f t="shared" si="45"/>
        <v>0.76470588235294112</v>
      </c>
      <c r="M341" s="75">
        <v>37</v>
      </c>
      <c r="N341" s="76">
        <v>55</v>
      </c>
      <c r="O341" s="46">
        <f t="shared" si="46"/>
        <v>0.67272727272727273</v>
      </c>
      <c r="P341" s="74"/>
    </row>
    <row r="342" spans="1:16" ht="17.45" customHeight="1">
      <c r="A342" s="9">
        <v>339</v>
      </c>
      <c r="B342" s="61" t="s">
        <v>404</v>
      </c>
      <c r="C342" s="62" t="s">
        <v>405</v>
      </c>
      <c r="D342" s="63">
        <v>2015</v>
      </c>
      <c r="E342" s="78" t="s">
        <v>439</v>
      </c>
      <c r="F342" s="65">
        <v>7.3</v>
      </c>
      <c r="G342" s="65">
        <v>64.099999999999994</v>
      </c>
      <c r="H342" s="65">
        <v>3.4</v>
      </c>
      <c r="I342" s="68">
        <f t="shared" si="44"/>
        <v>74.8</v>
      </c>
      <c r="J342" s="69">
        <v>14</v>
      </c>
      <c r="K342" s="76">
        <v>20</v>
      </c>
      <c r="L342" s="46">
        <f t="shared" si="45"/>
        <v>0.7</v>
      </c>
      <c r="M342" s="70">
        <v>38</v>
      </c>
      <c r="N342" s="69">
        <v>55</v>
      </c>
      <c r="O342" s="46">
        <f t="shared" si="46"/>
        <v>0.69090909090909092</v>
      </c>
      <c r="P342" s="74"/>
    </row>
    <row r="343" spans="1:16" ht="17.45" customHeight="1">
      <c r="A343" s="9">
        <v>340</v>
      </c>
      <c r="B343" s="61" t="s">
        <v>406</v>
      </c>
      <c r="C343" s="62" t="s">
        <v>407</v>
      </c>
      <c r="D343" s="63">
        <v>2015</v>
      </c>
      <c r="E343" s="78" t="s">
        <v>440</v>
      </c>
      <c r="F343" s="64">
        <v>8.5</v>
      </c>
      <c r="G343" s="64">
        <v>61.41</v>
      </c>
      <c r="H343" s="64">
        <v>4.8600000000000003</v>
      </c>
      <c r="I343" s="68">
        <f t="shared" si="44"/>
        <v>74.77</v>
      </c>
      <c r="J343" s="75">
        <v>12</v>
      </c>
      <c r="K343" s="75">
        <v>18</v>
      </c>
      <c r="L343" s="46">
        <f t="shared" si="45"/>
        <v>0.66666666666666663</v>
      </c>
      <c r="M343" s="75">
        <v>39</v>
      </c>
      <c r="N343" s="76">
        <v>55</v>
      </c>
      <c r="O343" s="46">
        <f t="shared" si="46"/>
        <v>0.70909090909090911</v>
      </c>
      <c r="P343" s="73"/>
    </row>
    <row r="344" spans="1:16" ht="17.45" customHeight="1">
      <c r="A344" s="9">
        <v>341</v>
      </c>
      <c r="B344" s="61" t="s">
        <v>408</v>
      </c>
      <c r="C344" s="62" t="s">
        <v>409</v>
      </c>
      <c r="D344" s="63">
        <v>2015</v>
      </c>
      <c r="E344" s="78" t="s">
        <v>439</v>
      </c>
      <c r="F344" s="65">
        <v>8.18</v>
      </c>
      <c r="G344" s="65">
        <v>61.96</v>
      </c>
      <c r="H344" s="65">
        <v>4.37</v>
      </c>
      <c r="I344" s="68">
        <f t="shared" si="44"/>
        <v>74.510000000000005</v>
      </c>
      <c r="J344" s="76">
        <v>15</v>
      </c>
      <c r="K344" s="76">
        <v>20</v>
      </c>
      <c r="L344" s="46">
        <f t="shared" si="45"/>
        <v>0.75</v>
      </c>
      <c r="M344" s="75">
        <v>40</v>
      </c>
      <c r="N344" s="76">
        <v>55</v>
      </c>
      <c r="O344" s="46">
        <f t="shared" si="46"/>
        <v>0.72727272727272729</v>
      </c>
      <c r="P344" s="74"/>
    </row>
    <row r="345" spans="1:16" ht="17.45" customHeight="1">
      <c r="A345" s="9">
        <v>342</v>
      </c>
      <c r="B345" s="61" t="s">
        <v>410</v>
      </c>
      <c r="C345" s="62" t="s">
        <v>411</v>
      </c>
      <c r="D345" s="63">
        <v>2015</v>
      </c>
      <c r="E345" s="78" t="s">
        <v>441</v>
      </c>
      <c r="F345" s="65">
        <v>8.08</v>
      </c>
      <c r="G345" s="65">
        <v>62.26</v>
      </c>
      <c r="H345" s="65">
        <v>3.59</v>
      </c>
      <c r="I345" s="68">
        <f t="shared" si="44"/>
        <v>73.930000000000007</v>
      </c>
      <c r="J345" s="76">
        <v>14</v>
      </c>
      <c r="K345" s="76">
        <v>17</v>
      </c>
      <c r="L345" s="46">
        <f t="shared" si="45"/>
        <v>0.82352941176470584</v>
      </c>
      <c r="M345" s="75">
        <v>41</v>
      </c>
      <c r="N345" s="76">
        <v>55</v>
      </c>
      <c r="O345" s="46">
        <f t="shared" si="46"/>
        <v>0.74545454545454548</v>
      </c>
      <c r="P345" s="74"/>
    </row>
    <row r="346" spans="1:16" ht="17.45" customHeight="1">
      <c r="A346" s="9">
        <v>343</v>
      </c>
      <c r="B346" s="61" t="s">
        <v>412</v>
      </c>
      <c r="C346" s="62" t="s">
        <v>413</v>
      </c>
      <c r="D346" s="63">
        <v>2015</v>
      </c>
      <c r="E346" s="78" t="s">
        <v>439</v>
      </c>
      <c r="F346" s="65">
        <v>7.68</v>
      </c>
      <c r="G346" s="65">
        <v>61.3</v>
      </c>
      <c r="H346" s="65">
        <v>4.1900000000000004</v>
      </c>
      <c r="I346" s="68">
        <f t="shared" si="44"/>
        <v>73.169999999999987</v>
      </c>
      <c r="J346" s="76">
        <v>16</v>
      </c>
      <c r="K346" s="76">
        <v>20</v>
      </c>
      <c r="L346" s="46">
        <f t="shared" si="45"/>
        <v>0.8</v>
      </c>
      <c r="M346" s="70">
        <v>42</v>
      </c>
      <c r="N346" s="69">
        <v>55</v>
      </c>
      <c r="O346" s="46">
        <f t="shared" si="46"/>
        <v>0.76363636363636367</v>
      </c>
      <c r="P346" s="74"/>
    </row>
    <row r="347" spans="1:16" ht="17.45" customHeight="1">
      <c r="A347" s="9">
        <v>344</v>
      </c>
      <c r="B347" s="61" t="s">
        <v>414</v>
      </c>
      <c r="C347" s="62" t="s">
        <v>415</v>
      </c>
      <c r="D347" s="63">
        <v>2015</v>
      </c>
      <c r="E347" s="78" t="s">
        <v>440</v>
      </c>
      <c r="F347" s="64">
        <v>7.96</v>
      </c>
      <c r="G347" s="64">
        <v>61.54</v>
      </c>
      <c r="H347" s="64">
        <v>3.52</v>
      </c>
      <c r="I347" s="68">
        <f t="shared" si="44"/>
        <v>73.02</v>
      </c>
      <c r="J347" s="75">
        <v>13</v>
      </c>
      <c r="K347" s="75">
        <v>18</v>
      </c>
      <c r="L347" s="46">
        <f t="shared" si="45"/>
        <v>0.72222222222222221</v>
      </c>
      <c r="M347" s="75">
        <v>43</v>
      </c>
      <c r="N347" s="76">
        <v>55</v>
      </c>
      <c r="O347" s="46">
        <f t="shared" si="46"/>
        <v>0.78181818181818186</v>
      </c>
      <c r="P347" s="73"/>
    </row>
    <row r="348" spans="1:16" ht="17.45" customHeight="1">
      <c r="A348" s="9">
        <v>349</v>
      </c>
      <c r="B348" s="61">
        <v>2015013126</v>
      </c>
      <c r="C348" s="62" t="s">
        <v>424</v>
      </c>
      <c r="D348" s="63">
        <v>2015</v>
      </c>
      <c r="E348" s="78" t="s">
        <v>441</v>
      </c>
      <c r="F348" s="65">
        <v>7.6</v>
      </c>
      <c r="G348" s="65">
        <v>61.22</v>
      </c>
      <c r="H348" s="65">
        <v>3.44</v>
      </c>
      <c r="I348" s="68">
        <f t="shared" si="44"/>
        <v>72.259999999999991</v>
      </c>
      <c r="J348" s="69">
        <v>15</v>
      </c>
      <c r="K348" s="76">
        <v>17</v>
      </c>
      <c r="L348" s="46">
        <f t="shared" si="45"/>
        <v>0.88235294117647056</v>
      </c>
      <c r="M348" s="70">
        <v>44</v>
      </c>
      <c r="N348" s="69">
        <v>55</v>
      </c>
      <c r="O348" s="46">
        <f t="shared" si="46"/>
        <v>0.8</v>
      </c>
      <c r="P348" s="74"/>
    </row>
    <row r="349" spans="1:16" ht="17.45" customHeight="1">
      <c r="A349" s="9">
        <v>345</v>
      </c>
      <c r="B349" s="61" t="s">
        <v>416</v>
      </c>
      <c r="C349" s="62" t="s">
        <v>417</v>
      </c>
      <c r="D349" s="63">
        <v>2015</v>
      </c>
      <c r="E349" s="78" t="s">
        <v>439</v>
      </c>
      <c r="F349" s="65">
        <v>7.98</v>
      </c>
      <c r="G349" s="65">
        <v>60.46</v>
      </c>
      <c r="H349" s="65">
        <v>3.4</v>
      </c>
      <c r="I349" s="68">
        <f t="shared" si="44"/>
        <v>71.84</v>
      </c>
      <c r="J349" s="76">
        <v>17</v>
      </c>
      <c r="K349" s="76">
        <v>20</v>
      </c>
      <c r="L349" s="46">
        <f t="shared" si="45"/>
        <v>0.85</v>
      </c>
      <c r="M349" s="75">
        <v>45</v>
      </c>
      <c r="N349" s="76">
        <v>55</v>
      </c>
      <c r="O349" s="46">
        <f t="shared" si="46"/>
        <v>0.81818181818181823</v>
      </c>
      <c r="P349" s="74"/>
    </row>
    <row r="350" spans="1:16" ht="17.45" customHeight="1">
      <c r="A350" s="9">
        <v>346</v>
      </c>
      <c r="B350" s="61" t="s">
        <v>418</v>
      </c>
      <c r="C350" s="62" t="s">
        <v>419</v>
      </c>
      <c r="D350" s="63">
        <v>2015</v>
      </c>
      <c r="E350" s="78" t="s">
        <v>440</v>
      </c>
      <c r="F350" s="64">
        <v>7.6</v>
      </c>
      <c r="G350" s="64">
        <v>61.26</v>
      </c>
      <c r="H350" s="64">
        <v>2.77</v>
      </c>
      <c r="I350" s="68">
        <f t="shared" si="44"/>
        <v>71.63</v>
      </c>
      <c r="J350" s="75">
        <v>14</v>
      </c>
      <c r="K350" s="75">
        <v>18</v>
      </c>
      <c r="L350" s="46">
        <f t="shared" si="45"/>
        <v>0.77777777777777779</v>
      </c>
      <c r="M350" s="75">
        <v>46</v>
      </c>
      <c r="N350" s="76">
        <v>55</v>
      </c>
      <c r="O350" s="46">
        <f t="shared" si="46"/>
        <v>0.83636363636363631</v>
      </c>
      <c r="P350" s="73"/>
    </row>
    <row r="351" spans="1:16" ht="17.45" customHeight="1">
      <c r="A351" s="9">
        <v>347</v>
      </c>
      <c r="B351" s="61" t="s">
        <v>420</v>
      </c>
      <c r="C351" s="62" t="s">
        <v>421</v>
      </c>
      <c r="D351" s="63">
        <v>2015</v>
      </c>
      <c r="E351" s="78" t="s">
        <v>441</v>
      </c>
      <c r="F351" s="65">
        <v>8.2799999999999994</v>
      </c>
      <c r="G351" s="65">
        <v>60.1</v>
      </c>
      <c r="H351" s="65">
        <v>3.23</v>
      </c>
      <c r="I351" s="68">
        <f t="shared" si="44"/>
        <v>71.61</v>
      </c>
      <c r="J351" s="76">
        <v>16</v>
      </c>
      <c r="K351" s="76">
        <v>17</v>
      </c>
      <c r="L351" s="46">
        <f t="shared" si="45"/>
        <v>0.94117647058823528</v>
      </c>
      <c r="M351" s="75">
        <v>47</v>
      </c>
      <c r="N351" s="76">
        <v>55</v>
      </c>
      <c r="O351" s="46">
        <f t="shared" si="46"/>
        <v>0.8545454545454545</v>
      </c>
      <c r="P351" s="74"/>
    </row>
    <row r="352" spans="1:16" ht="17.45" customHeight="1">
      <c r="A352" s="9">
        <v>352</v>
      </c>
      <c r="B352" s="61" t="s">
        <v>429</v>
      </c>
      <c r="C352" s="62" t="s">
        <v>430</v>
      </c>
      <c r="D352" s="63">
        <v>2015</v>
      </c>
      <c r="E352" s="78" t="s">
        <v>439</v>
      </c>
      <c r="F352" s="65">
        <v>8.6999999999999993</v>
      </c>
      <c r="G352" s="65">
        <v>60.12</v>
      </c>
      <c r="H352" s="65">
        <v>2.59</v>
      </c>
      <c r="I352" s="68">
        <f t="shared" si="44"/>
        <v>71.41</v>
      </c>
      <c r="J352" s="76">
        <v>18</v>
      </c>
      <c r="K352" s="76">
        <v>20</v>
      </c>
      <c r="L352" s="46">
        <f t="shared" si="45"/>
        <v>0.9</v>
      </c>
      <c r="M352" s="75">
        <v>48</v>
      </c>
      <c r="N352" s="76">
        <v>55</v>
      </c>
      <c r="O352" s="46">
        <f t="shared" si="46"/>
        <v>0.87272727272727268</v>
      </c>
      <c r="P352" s="74"/>
    </row>
    <row r="353" spans="1:16" ht="17.45" customHeight="1">
      <c r="A353" s="9">
        <v>348</v>
      </c>
      <c r="B353" s="61" t="s">
        <v>422</v>
      </c>
      <c r="C353" s="62" t="s">
        <v>423</v>
      </c>
      <c r="D353" s="63">
        <v>2015</v>
      </c>
      <c r="E353" s="78" t="s">
        <v>440</v>
      </c>
      <c r="F353" s="65">
        <v>7.6</v>
      </c>
      <c r="G353" s="65">
        <v>60.1</v>
      </c>
      <c r="H353" s="65">
        <v>3.44</v>
      </c>
      <c r="I353" s="68">
        <f t="shared" si="44"/>
        <v>71.14</v>
      </c>
      <c r="J353" s="75">
        <v>15</v>
      </c>
      <c r="K353" s="75">
        <v>18</v>
      </c>
      <c r="L353" s="46">
        <f t="shared" si="45"/>
        <v>0.83333333333333337</v>
      </c>
      <c r="M353" s="75">
        <v>49</v>
      </c>
      <c r="N353" s="76">
        <v>55</v>
      </c>
      <c r="O353" s="46">
        <f t="shared" si="46"/>
        <v>0.89090909090909087</v>
      </c>
      <c r="P353" s="73"/>
    </row>
    <row r="354" spans="1:16" ht="17.45" customHeight="1">
      <c r="A354" s="9">
        <v>353</v>
      </c>
      <c r="B354" s="61" t="s">
        <v>431</v>
      </c>
      <c r="C354" s="62" t="s">
        <v>432</v>
      </c>
      <c r="D354" s="63">
        <v>2015</v>
      </c>
      <c r="E354" s="78" t="s">
        <v>440</v>
      </c>
      <c r="F354" s="65">
        <v>7.3</v>
      </c>
      <c r="G354" s="65">
        <v>59.12</v>
      </c>
      <c r="H354" s="65">
        <v>3.44</v>
      </c>
      <c r="I354" s="68">
        <f t="shared" si="44"/>
        <v>69.86</v>
      </c>
      <c r="J354" s="75">
        <v>16</v>
      </c>
      <c r="K354" s="75">
        <v>18</v>
      </c>
      <c r="L354" s="46">
        <f t="shared" si="45"/>
        <v>0.88888888888888884</v>
      </c>
      <c r="M354" s="75">
        <v>50</v>
      </c>
      <c r="N354" s="76">
        <v>55</v>
      </c>
      <c r="O354" s="46">
        <f t="shared" si="46"/>
        <v>0.90909090909090906</v>
      </c>
      <c r="P354" s="73"/>
    </row>
    <row r="355" spans="1:16" ht="17.45" customHeight="1">
      <c r="A355" s="9">
        <v>355</v>
      </c>
      <c r="B355" s="61" t="s">
        <v>435</v>
      </c>
      <c r="C355" s="62" t="s">
        <v>436</v>
      </c>
      <c r="D355" s="63">
        <v>2015</v>
      </c>
      <c r="E355" s="78" t="s">
        <v>439</v>
      </c>
      <c r="F355" s="65">
        <v>7.4</v>
      </c>
      <c r="G355" s="65">
        <v>59.69</v>
      </c>
      <c r="H355" s="65">
        <v>2.54</v>
      </c>
      <c r="I355" s="68">
        <f t="shared" si="44"/>
        <v>69.63000000000001</v>
      </c>
      <c r="J355" s="76">
        <v>19</v>
      </c>
      <c r="K355" s="76">
        <v>20</v>
      </c>
      <c r="L355" s="46">
        <f t="shared" si="45"/>
        <v>0.95</v>
      </c>
      <c r="M355" s="75">
        <v>51</v>
      </c>
      <c r="N355" s="76">
        <v>55</v>
      </c>
      <c r="O355" s="46">
        <f t="shared" si="46"/>
        <v>0.92727272727272725</v>
      </c>
      <c r="P355" s="74"/>
    </row>
    <row r="356" spans="1:16" ht="17.45" customHeight="1">
      <c r="A356" s="9">
        <v>354</v>
      </c>
      <c r="B356" s="61" t="s">
        <v>433</v>
      </c>
      <c r="C356" s="62" t="s">
        <v>434</v>
      </c>
      <c r="D356" s="63">
        <v>2015</v>
      </c>
      <c r="E356" s="78" t="s">
        <v>440</v>
      </c>
      <c r="F356" s="65">
        <v>7.4</v>
      </c>
      <c r="G356" s="65">
        <v>58.8</v>
      </c>
      <c r="H356" s="65">
        <v>2.54</v>
      </c>
      <c r="I356" s="68">
        <f t="shared" si="44"/>
        <v>68.740000000000009</v>
      </c>
      <c r="J356" s="75">
        <v>17</v>
      </c>
      <c r="K356" s="75">
        <v>18</v>
      </c>
      <c r="L356" s="46">
        <f t="shared" si="45"/>
        <v>0.94444444444444442</v>
      </c>
      <c r="M356" s="75">
        <v>52</v>
      </c>
      <c r="N356" s="76">
        <v>55</v>
      </c>
      <c r="O356" s="46">
        <f t="shared" si="46"/>
        <v>0.94545454545454544</v>
      </c>
      <c r="P356" s="73"/>
    </row>
    <row r="357" spans="1:16" ht="17.45" customHeight="1">
      <c r="A357" s="9">
        <v>350</v>
      </c>
      <c r="B357" s="61" t="s">
        <v>425</v>
      </c>
      <c r="C357" s="62" t="s">
        <v>426</v>
      </c>
      <c r="D357" s="63">
        <v>2015</v>
      </c>
      <c r="E357" s="78" t="s">
        <v>439</v>
      </c>
      <c r="F357" s="65">
        <v>8.1999999999999993</v>
      </c>
      <c r="G357" s="65">
        <v>56.38</v>
      </c>
      <c r="H357" s="65">
        <v>3.66</v>
      </c>
      <c r="I357" s="68">
        <f t="shared" si="44"/>
        <v>68.239999999999995</v>
      </c>
      <c r="J357" s="76">
        <v>20</v>
      </c>
      <c r="K357" s="76">
        <v>20</v>
      </c>
      <c r="L357" s="77">
        <f t="shared" si="45"/>
        <v>1</v>
      </c>
      <c r="M357" s="75">
        <v>53</v>
      </c>
      <c r="N357" s="76">
        <v>55</v>
      </c>
      <c r="O357" s="46">
        <f t="shared" si="46"/>
        <v>0.96363636363636362</v>
      </c>
      <c r="P357" s="74"/>
    </row>
    <row r="358" spans="1:16" ht="17.45" customHeight="1">
      <c r="A358" s="9">
        <v>351</v>
      </c>
      <c r="B358" s="61" t="s">
        <v>427</v>
      </c>
      <c r="C358" s="62" t="s">
        <v>428</v>
      </c>
      <c r="D358" s="63">
        <v>2015</v>
      </c>
      <c r="E358" s="78" t="s">
        <v>440</v>
      </c>
      <c r="F358" s="65">
        <v>7.9</v>
      </c>
      <c r="G358" s="65">
        <v>57.18</v>
      </c>
      <c r="H358" s="65">
        <v>2.89</v>
      </c>
      <c r="I358" s="68">
        <f t="shared" si="44"/>
        <v>67.97</v>
      </c>
      <c r="J358" s="75">
        <v>18</v>
      </c>
      <c r="K358" s="75">
        <v>18</v>
      </c>
      <c r="L358" s="46">
        <f t="shared" si="45"/>
        <v>1</v>
      </c>
      <c r="M358" s="75">
        <v>54</v>
      </c>
      <c r="N358" s="76">
        <v>55</v>
      </c>
      <c r="O358" s="46">
        <f t="shared" si="46"/>
        <v>0.98181818181818181</v>
      </c>
      <c r="P358" s="73"/>
    </row>
    <row r="359" spans="1:16" ht="17.45" customHeight="1">
      <c r="A359" s="9">
        <v>356</v>
      </c>
      <c r="B359" s="61" t="s">
        <v>437</v>
      </c>
      <c r="C359" s="62" t="s">
        <v>438</v>
      </c>
      <c r="D359" s="63">
        <v>2015</v>
      </c>
      <c r="E359" s="78" t="s">
        <v>441</v>
      </c>
      <c r="F359" s="64">
        <v>5</v>
      </c>
      <c r="G359" s="64">
        <v>59.89</v>
      </c>
      <c r="H359" s="64">
        <v>2.5</v>
      </c>
      <c r="I359" s="68">
        <f t="shared" si="44"/>
        <v>67.39</v>
      </c>
      <c r="J359" s="76">
        <v>17</v>
      </c>
      <c r="K359" s="76">
        <v>17</v>
      </c>
      <c r="L359" s="46">
        <f t="shared" si="45"/>
        <v>1</v>
      </c>
      <c r="M359" s="75">
        <v>55</v>
      </c>
      <c r="N359" s="76">
        <v>55</v>
      </c>
      <c r="O359" s="46">
        <f t="shared" si="46"/>
        <v>1</v>
      </c>
      <c r="P359" s="74"/>
    </row>
  </sheetData>
  <mergeCells count="2">
    <mergeCell ref="A1:P1"/>
    <mergeCell ref="A2:P2"/>
  </mergeCells>
  <phoneticPr fontId="13" type="noConversion"/>
  <conditionalFormatting sqref="B360:B65534 B3 B1">
    <cfRule type="duplicateValues" dxfId="16" priority="106" stopIfTrue="1"/>
  </conditionalFormatting>
  <printOptions horizontalCentered="1"/>
  <pageMargins left="0.39305555555555599" right="0.39305555555555599" top="0.51180555555555596" bottom="0.78680555555555598" header="0.39305555555555599" footer="0.51180555555555596"/>
  <pageSetup paperSize="9" fitToHeight="0" orientation="landscape" useFirstPageNumber="1" verticalDpi="3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/>
  <sheetData/>
  <phoneticPr fontId="13" type="noConversion"/>
  <pageMargins left="0.74791666666666701" right="0.74791666666666701" top="0.98402777777777795" bottom="0.98402777777777795" header="0.51041666666666696" footer="0.51041666666666696"/>
  <pageSetup paperSize="9" fitToWidth="0" fitToHeight="0" orientation="portrait" useFirstPageNumber="1" errors="NA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/>
  <sheetData/>
  <phoneticPr fontId="13" type="noConversion"/>
  <pageMargins left="0.74791666666666701" right="0.74791666666666701" top="0.98402777777777795" bottom="0.98402777777777795" header="0.51041666666666696" footer="0.51041666666666696"/>
  <pageSetup paperSize="9" fitToWidth="0" fitToHeight="0" orientation="portrait" useFirstPageNumber="1" errors="NA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附表1.学生综合素质测评成绩汇总表</vt:lpstr>
      <vt:lpstr>Sheet2</vt:lpstr>
      <vt:lpstr>Sheet3</vt:lpstr>
      <vt:lpstr>附表1.学生综合素质测评成绩汇总表!Print_Area</vt:lpstr>
      <vt:lpstr>附表1.学生综合素质测评成绩汇总表!Print_Titles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康鹏</cp:lastModifiedBy>
  <cp:lastPrinted>2018-09-13T07:49:00Z</cp:lastPrinted>
  <dcterms:created xsi:type="dcterms:W3CDTF">2011-08-17T02:30:00Z</dcterms:created>
  <dcterms:modified xsi:type="dcterms:W3CDTF">2018-09-25T00:34:50Z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  <property fmtid="{D5CDD505-2E9C-101B-9397-08002B2CF9AE}" pid="3" name="KSORubyTemplateID" linkTarget="0">
    <vt:lpwstr>11</vt:lpwstr>
  </property>
</Properties>
</file>