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P\Desktop\20180923 综测公示\食品学院2017-2018学年学生综合素质测评评定结果\"/>
    </mc:Choice>
  </mc:AlternateContent>
  <bookViews>
    <workbookView xWindow="0" yWindow="0" windowWidth="20490" windowHeight="8010"/>
  </bookViews>
  <sheets>
    <sheet name="附表1.学生综合素质测评成绩汇总表" sheetId="1" r:id="rId1"/>
    <sheet name="Sheet2" sheetId="2" state="hidden" r:id="rId2"/>
    <sheet name="Sheet3" sheetId="3" state="hidden" r:id="rId3"/>
  </sheets>
  <definedNames>
    <definedName name="_xlnm.Print_Area" localSheetId="0">'附表1.学生综合素质测评成绩汇总表'!$A$1:$P$23</definedName>
    <definedName name="_xlnm.Print_Titles" localSheetId="0">'附表1.学生综合素质测评成绩汇总表'!$3:$3</definedName>
  </definedNames>
  <calcPr calcId="152511"/>
</workbook>
</file>

<file path=xl/calcChain.xml><?xml version="1.0" encoding="utf-8"?>
<calcChain xmlns="http://schemas.openxmlformats.org/spreadsheetml/2006/main">
  <c r="O362" i="1" l="1"/>
  <c r="L362" i="1"/>
  <c r="L354" i="1"/>
  <c r="L307" i="1"/>
  <c r="L355" i="1"/>
  <c r="L323" i="1"/>
  <c r="L341" i="1"/>
  <c r="O357" i="1"/>
  <c r="L357" i="1"/>
  <c r="L352" i="1"/>
  <c r="L358" i="1"/>
  <c r="L359" i="1"/>
  <c r="L356" i="1"/>
  <c r="O361" i="1"/>
  <c r="L361" i="1"/>
  <c r="L360" i="1"/>
  <c r="I362" i="1" l="1"/>
  <c r="I361" i="1"/>
  <c r="O360" i="1"/>
  <c r="I360" i="1"/>
  <c r="O359" i="1"/>
  <c r="I359" i="1"/>
  <c r="O358" i="1"/>
  <c r="I358" i="1"/>
  <c r="I357" i="1"/>
  <c r="O356" i="1"/>
  <c r="I356" i="1"/>
  <c r="O355" i="1"/>
  <c r="I355" i="1"/>
  <c r="O354" i="1"/>
  <c r="I354" i="1"/>
  <c r="O353" i="1"/>
  <c r="L353" i="1"/>
  <c r="I353" i="1"/>
  <c r="O352" i="1"/>
  <c r="I352" i="1"/>
  <c r="O351" i="1"/>
  <c r="L351" i="1"/>
  <c r="I351" i="1"/>
  <c r="O350" i="1"/>
  <c r="L350" i="1"/>
  <c r="I350" i="1"/>
  <c r="O349" i="1"/>
  <c r="L349" i="1"/>
  <c r="I349" i="1"/>
  <c r="O348" i="1"/>
  <c r="L348" i="1"/>
  <c r="I348" i="1"/>
  <c r="O347" i="1"/>
  <c r="L347" i="1"/>
  <c r="I347" i="1"/>
  <c r="O346" i="1"/>
  <c r="L346" i="1"/>
  <c r="I346" i="1"/>
  <c r="O345" i="1"/>
  <c r="L345" i="1"/>
  <c r="I345" i="1"/>
  <c r="O344" i="1"/>
  <c r="L344" i="1"/>
  <c r="I344" i="1"/>
  <c r="O218" i="1"/>
  <c r="L218" i="1"/>
  <c r="I218" i="1"/>
  <c r="O343" i="1"/>
  <c r="L343" i="1"/>
  <c r="I343" i="1"/>
  <c r="O341" i="1"/>
  <c r="I341" i="1"/>
  <c r="O342" i="1"/>
  <c r="L342" i="1"/>
  <c r="I342" i="1"/>
  <c r="O340" i="1"/>
  <c r="L340" i="1"/>
  <c r="I340" i="1"/>
  <c r="O339" i="1"/>
  <c r="L339" i="1"/>
  <c r="I339" i="1"/>
  <c r="O337" i="1"/>
  <c r="L337" i="1"/>
  <c r="I337" i="1"/>
  <c r="O336" i="1"/>
  <c r="L336" i="1"/>
  <c r="I336" i="1"/>
  <c r="O338" i="1"/>
  <c r="L338" i="1"/>
  <c r="I338" i="1"/>
  <c r="O335" i="1"/>
  <c r="L335" i="1"/>
  <c r="I335" i="1"/>
  <c r="O334" i="1"/>
  <c r="L334" i="1"/>
  <c r="I334" i="1"/>
  <c r="O333" i="1"/>
  <c r="L333" i="1"/>
  <c r="I333" i="1"/>
  <c r="O331" i="1"/>
  <c r="L331" i="1"/>
  <c r="I331" i="1"/>
  <c r="O332" i="1"/>
  <c r="L332" i="1"/>
  <c r="I332" i="1"/>
  <c r="O329" i="1"/>
  <c r="L329" i="1"/>
  <c r="I329" i="1"/>
  <c r="O328" i="1"/>
  <c r="L328" i="1"/>
  <c r="I328" i="1"/>
  <c r="O327" i="1"/>
  <c r="L327" i="1"/>
  <c r="I327" i="1"/>
  <c r="O326" i="1"/>
  <c r="L326" i="1"/>
  <c r="I326" i="1"/>
  <c r="O325" i="1"/>
  <c r="L325" i="1"/>
  <c r="I325" i="1"/>
  <c r="O323" i="1"/>
  <c r="I323" i="1"/>
  <c r="O324" i="1"/>
  <c r="L324" i="1"/>
  <c r="I324" i="1"/>
  <c r="O322" i="1"/>
  <c r="L322" i="1"/>
  <c r="I322" i="1"/>
  <c r="O330" i="1"/>
  <c r="L330" i="1"/>
  <c r="I330" i="1"/>
  <c r="O321" i="1"/>
  <c r="L321" i="1"/>
  <c r="I321" i="1"/>
  <c r="O319" i="1"/>
  <c r="L319" i="1"/>
  <c r="I319" i="1"/>
  <c r="O320" i="1"/>
  <c r="L320" i="1"/>
  <c r="I320" i="1"/>
  <c r="O318" i="1"/>
  <c r="L318" i="1"/>
  <c r="I318" i="1"/>
  <c r="O316" i="1"/>
  <c r="L316" i="1"/>
  <c r="I316" i="1"/>
  <c r="O317" i="1"/>
  <c r="L317" i="1"/>
  <c r="I317" i="1"/>
  <c r="O315" i="1"/>
  <c r="L315" i="1"/>
  <c r="I315" i="1"/>
  <c r="O314" i="1"/>
  <c r="L314" i="1"/>
  <c r="I314" i="1"/>
  <c r="O313" i="1"/>
  <c r="L313" i="1"/>
  <c r="I313" i="1"/>
  <c r="O312" i="1"/>
  <c r="L312" i="1"/>
  <c r="I312" i="1"/>
  <c r="O311" i="1"/>
  <c r="L311" i="1"/>
  <c r="I311" i="1"/>
  <c r="O309" i="1"/>
  <c r="L309" i="1"/>
  <c r="I309" i="1"/>
  <c r="O308" i="1"/>
  <c r="L308" i="1"/>
  <c r="I308" i="1"/>
  <c r="O307" i="1"/>
  <c r="I307" i="1"/>
  <c r="O310" i="1"/>
  <c r="L310" i="1"/>
  <c r="I310" i="1"/>
  <c r="O305" i="1"/>
  <c r="L305" i="1"/>
  <c r="I305" i="1"/>
  <c r="O304" i="1"/>
  <c r="L304" i="1"/>
  <c r="I304" i="1"/>
  <c r="O306" i="1"/>
  <c r="L306" i="1"/>
  <c r="I306" i="1"/>
  <c r="O302" i="1"/>
  <c r="L302" i="1"/>
  <c r="I302" i="1"/>
  <c r="O303" i="1"/>
  <c r="L303" i="1"/>
  <c r="I303" i="1"/>
  <c r="O300" i="1"/>
  <c r="L300" i="1"/>
  <c r="I300" i="1"/>
  <c r="O299" i="1"/>
  <c r="L299" i="1"/>
  <c r="I299" i="1"/>
  <c r="O301" i="1"/>
  <c r="L301" i="1"/>
  <c r="I301" i="1"/>
  <c r="O297" i="1"/>
  <c r="L297" i="1"/>
  <c r="I297" i="1"/>
  <c r="O298" i="1"/>
  <c r="L298" i="1"/>
  <c r="I298" i="1"/>
  <c r="O296" i="1"/>
  <c r="L296" i="1"/>
  <c r="I296" i="1"/>
  <c r="O295" i="1"/>
  <c r="L295" i="1"/>
  <c r="I295" i="1"/>
  <c r="O293" i="1"/>
  <c r="L293" i="1"/>
  <c r="I293" i="1"/>
  <c r="O292" i="1"/>
  <c r="L292" i="1"/>
  <c r="I292" i="1"/>
  <c r="O291" i="1"/>
  <c r="L291" i="1"/>
  <c r="I291" i="1"/>
  <c r="O290" i="1"/>
  <c r="L290" i="1"/>
  <c r="I290" i="1"/>
  <c r="O289" i="1"/>
  <c r="L289" i="1"/>
  <c r="I289" i="1"/>
  <c r="O294" i="1"/>
  <c r="L294" i="1"/>
  <c r="I294" i="1"/>
  <c r="O288" i="1"/>
  <c r="L288" i="1"/>
  <c r="I288" i="1"/>
  <c r="O287" i="1"/>
  <c r="L287" i="1"/>
  <c r="I287" i="1"/>
  <c r="O286" i="1"/>
  <c r="L286" i="1"/>
  <c r="I286" i="1"/>
  <c r="O285" i="1"/>
  <c r="L285" i="1"/>
  <c r="I285" i="1"/>
  <c r="O283" i="1"/>
  <c r="L283" i="1"/>
  <c r="I283" i="1"/>
  <c r="O284" i="1"/>
  <c r="L284" i="1"/>
  <c r="I284" i="1"/>
  <c r="O282" i="1"/>
  <c r="L282" i="1"/>
  <c r="I282" i="1"/>
  <c r="O281" i="1"/>
  <c r="L281" i="1"/>
  <c r="I281" i="1"/>
  <c r="O280" i="1"/>
  <c r="L280" i="1"/>
  <c r="I280" i="1"/>
  <c r="O278" i="1"/>
  <c r="L278" i="1"/>
  <c r="I278" i="1"/>
  <c r="O277" i="1"/>
  <c r="L277" i="1"/>
  <c r="I277" i="1"/>
  <c r="O279" i="1"/>
  <c r="L279" i="1"/>
  <c r="I279" i="1"/>
  <c r="O275" i="1"/>
  <c r="L275" i="1"/>
  <c r="I275" i="1"/>
  <c r="O276" i="1"/>
  <c r="L276" i="1"/>
  <c r="I276" i="1"/>
  <c r="O273" i="1"/>
  <c r="L273" i="1"/>
  <c r="I273" i="1"/>
  <c r="O274" i="1"/>
  <c r="L274" i="1"/>
  <c r="I274" i="1"/>
  <c r="O271" i="1"/>
  <c r="L271" i="1"/>
  <c r="I271" i="1"/>
  <c r="O270" i="1"/>
  <c r="L270" i="1"/>
  <c r="I270" i="1"/>
  <c r="O272" i="1"/>
  <c r="L272" i="1"/>
  <c r="I272" i="1"/>
  <c r="O268" i="1"/>
  <c r="L268" i="1"/>
  <c r="I268" i="1"/>
  <c r="O267" i="1"/>
  <c r="L267" i="1"/>
  <c r="I267" i="1"/>
  <c r="O266" i="1"/>
  <c r="L266" i="1"/>
  <c r="I266" i="1"/>
  <c r="O265" i="1"/>
  <c r="L265" i="1"/>
  <c r="I265" i="1"/>
  <c r="O269" i="1"/>
  <c r="L269" i="1"/>
  <c r="I269" i="1"/>
  <c r="O263" i="1"/>
  <c r="L263" i="1"/>
  <c r="I263" i="1"/>
  <c r="O262" i="1"/>
  <c r="L262" i="1"/>
  <c r="I262" i="1"/>
  <c r="O261" i="1"/>
  <c r="L261" i="1"/>
  <c r="I261" i="1"/>
  <c r="O264" i="1"/>
  <c r="L264" i="1"/>
  <c r="I264" i="1"/>
  <c r="O260" i="1"/>
  <c r="L260" i="1"/>
  <c r="I260" i="1"/>
  <c r="O258" i="1"/>
  <c r="L258" i="1"/>
  <c r="I258" i="1"/>
  <c r="O257" i="1"/>
  <c r="L257" i="1"/>
  <c r="I257" i="1"/>
  <c r="O259" i="1"/>
  <c r="L259" i="1"/>
  <c r="I259" i="1"/>
  <c r="O255" i="1"/>
  <c r="L255" i="1"/>
  <c r="I255" i="1"/>
  <c r="O254" i="1"/>
  <c r="L254" i="1"/>
  <c r="I254" i="1"/>
  <c r="O256" i="1"/>
  <c r="L256" i="1"/>
  <c r="I256" i="1"/>
  <c r="O252" i="1"/>
  <c r="L252" i="1"/>
  <c r="I252" i="1"/>
  <c r="O253" i="1"/>
  <c r="L253" i="1"/>
  <c r="I253" i="1"/>
  <c r="O250" i="1"/>
  <c r="L250" i="1"/>
  <c r="I250" i="1"/>
  <c r="O249" i="1"/>
  <c r="L249" i="1"/>
  <c r="I249" i="1"/>
  <c r="O248" i="1"/>
  <c r="L248" i="1"/>
  <c r="I248" i="1"/>
  <c r="O251" i="1"/>
  <c r="L251" i="1"/>
  <c r="I251" i="1"/>
  <c r="O246" i="1"/>
  <c r="L246" i="1"/>
  <c r="I246" i="1"/>
  <c r="O247" i="1"/>
  <c r="L247" i="1"/>
  <c r="I247" i="1"/>
  <c r="O245" i="1"/>
  <c r="L245" i="1"/>
  <c r="I245" i="1"/>
  <c r="O243" i="1"/>
  <c r="L243" i="1"/>
  <c r="I243" i="1"/>
  <c r="O244" i="1"/>
  <c r="L244" i="1"/>
  <c r="I244" i="1"/>
  <c r="O241" i="1"/>
  <c r="L241" i="1"/>
  <c r="I241" i="1"/>
  <c r="O240" i="1"/>
  <c r="L240" i="1"/>
  <c r="I240" i="1"/>
  <c r="O239" i="1"/>
  <c r="L239" i="1"/>
  <c r="I239" i="1"/>
  <c r="O242" i="1"/>
  <c r="L242" i="1"/>
  <c r="I242" i="1"/>
  <c r="O238" i="1"/>
  <c r="L238" i="1"/>
  <c r="I238" i="1"/>
  <c r="O237" i="1"/>
  <c r="L237" i="1"/>
  <c r="I237" i="1"/>
  <c r="O235" i="1"/>
  <c r="L235" i="1"/>
  <c r="I235" i="1"/>
  <c r="O234" i="1"/>
  <c r="L234" i="1"/>
  <c r="I234" i="1"/>
  <c r="O233" i="1"/>
  <c r="L233" i="1"/>
  <c r="I233" i="1"/>
  <c r="O232" i="1"/>
  <c r="L232" i="1"/>
  <c r="I232" i="1"/>
  <c r="O231" i="1"/>
  <c r="L231" i="1"/>
  <c r="I231" i="1"/>
  <c r="O236" i="1"/>
  <c r="L236" i="1"/>
  <c r="I236" i="1"/>
  <c r="O229" i="1"/>
  <c r="L229" i="1"/>
  <c r="I229" i="1"/>
  <c r="O230" i="1"/>
  <c r="L230" i="1"/>
  <c r="I230" i="1"/>
  <c r="O228" i="1"/>
  <c r="L228" i="1"/>
  <c r="I228" i="1"/>
  <c r="O227" i="1"/>
  <c r="L227" i="1"/>
  <c r="I227" i="1"/>
  <c r="O226" i="1"/>
  <c r="L226" i="1"/>
  <c r="I226" i="1"/>
  <c r="O224" i="1"/>
  <c r="L224" i="1"/>
  <c r="I224" i="1"/>
  <c r="O225" i="1"/>
  <c r="L225" i="1"/>
  <c r="I225" i="1"/>
  <c r="O223" i="1"/>
  <c r="L223" i="1"/>
  <c r="I223" i="1"/>
  <c r="O222" i="1"/>
  <c r="L222" i="1"/>
  <c r="I222" i="1"/>
  <c r="O220" i="1"/>
  <c r="L220" i="1"/>
  <c r="I220" i="1"/>
  <c r="O221" i="1"/>
  <c r="L221" i="1"/>
  <c r="I221" i="1"/>
  <c r="O219" i="1"/>
  <c r="L219" i="1"/>
  <c r="I219" i="1"/>
  <c r="O217" i="1"/>
  <c r="L217" i="1"/>
  <c r="I217" i="1"/>
  <c r="O216" i="1"/>
  <c r="L216" i="1"/>
  <c r="I216" i="1"/>
  <c r="O215" i="1"/>
  <c r="L215" i="1"/>
  <c r="I215" i="1"/>
  <c r="O214" i="1"/>
  <c r="L214" i="1"/>
  <c r="I214" i="1"/>
  <c r="O188" i="1"/>
  <c r="L188" i="1"/>
  <c r="I188" i="1"/>
  <c r="O212" i="1"/>
  <c r="L212" i="1"/>
  <c r="I212" i="1"/>
  <c r="O211" i="1"/>
  <c r="L211" i="1"/>
  <c r="I211" i="1"/>
  <c r="O210" i="1"/>
  <c r="L210" i="1"/>
  <c r="I210" i="1"/>
  <c r="O209" i="1"/>
  <c r="L209" i="1"/>
  <c r="I209" i="1"/>
  <c r="O208" i="1"/>
  <c r="L208" i="1"/>
  <c r="I208" i="1"/>
  <c r="O213" i="1"/>
  <c r="L213" i="1"/>
  <c r="I213" i="1"/>
  <c r="O207" i="1"/>
  <c r="L207" i="1"/>
  <c r="I207" i="1"/>
  <c r="O205" i="1"/>
  <c r="L205" i="1"/>
  <c r="I205" i="1"/>
  <c r="O204" i="1"/>
  <c r="L204" i="1"/>
  <c r="I204" i="1"/>
  <c r="O97" i="1"/>
  <c r="L97" i="1"/>
  <c r="I97" i="1"/>
  <c r="O202" i="1"/>
  <c r="L202" i="1"/>
  <c r="I202" i="1"/>
  <c r="O203" i="1"/>
  <c r="L203" i="1"/>
  <c r="I203" i="1"/>
  <c r="O200" i="1"/>
  <c r="L200" i="1"/>
  <c r="I200" i="1"/>
  <c r="O199" i="1"/>
  <c r="L199" i="1"/>
  <c r="I199" i="1"/>
  <c r="O198" i="1"/>
  <c r="L198" i="1"/>
  <c r="I198" i="1"/>
  <c r="O197" i="1"/>
  <c r="L197" i="1"/>
  <c r="I197" i="1"/>
  <c r="O196" i="1"/>
  <c r="L196" i="1"/>
  <c r="I196" i="1"/>
  <c r="O201" i="1"/>
  <c r="L201" i="1"/>
  <c r="I201" i="1"/>
  <c r="O194" i="1"/>
  <c r="L194" i="1"/>
  <c r="I194" i="1"/>
  <c r="O193" i="1"/>
  <c r="L193" i="1"/>
  <c r="I193" i="1"/>
  <c r="O195" i="1"/>
  <c r="L195" i="1"/>
  <c r="I195" i="1"/>
  <c r="O191" i="1"/>
  <c r="L191" i="1"/>
  <c r="I191" i="1"/>
  <c r="O190" i="1"/>
  <c r="L190" i="1"/>
  <c r="I190" i="1"/>
  <c r="O189" i="1"/>
  <c r="L189" i="1"/>
  <c r="I189" i="1"/>
  <c r="O206" i="1"/>
  <c r="L206" i="1"/>
  <c r="I206" i="1"/>
  <c r="O187" i="1"/>
  <c r="L187" i="1"/>
  <c r="I187" i="1"/>
  <c r="O186" i="1"/>
  <c r="L186" i="1"/>
  <c r="I186" i="1"/>
  <c r="O185" i="1"/>
  <c r="L185" i="1"/>
  <c r="I185" i="1"/>
  <c r="O184" i="1"/>
  <c r="L184" i="1"/>
  <c r="I184" i="1"/>
  <c r="O183" i="1"/>
  <c r="L183" i="1"/>
  <c r="I183" i="1"/>
  <c r="O182" i="1"/>
  <c r="L182" i="1"/>
  <c r="I182" i="1"/>
  <c r="O181" i="1"/>
  <c r="L181" i="1"/>
  <c r="I181" i="1"/>
  <c r="O180" i="1"/>
  <c r="L180" i="1"/>
  <c r="I180" i="1"/>
  <c r="O179" i="1"/>
  <c r="L179" i="1"/>
  <c r="I179" i="1"/>
  <c r="O178" i="1"/>
  <c r="L178" i="1"/>
  <c r="I178" i="1"/>
  <c r="O177" i="1"/>
  <c r="L177" i="1"/>
  <c r="I177" i="1"/>
  <c r="O174" i="1"/>
  <c r="L174" i="1"/>
  <c r="I174" i="1"/>
  <c r="O175" i="1"/>
  <c r="L175" i="1"/>
  <c r="I175" i="1"/>
  <c r="O171" i="1"/>
  <c r="L171" i="1"/>
  <c r="I171" i="1"/>
  <c r="O173" i="1"/>
  <c r="L173" i="1"/>
  <c r="I173" i="1"/>
  <c r="O172" i="1"/>
  <c r="L172" i="1"/>
  <c r="I172" i="1"/>
  <c r="O168" i="1"/>
  <c r="L168" i="1"/>
  <c r="I168" i="1"/>
  <c r="O170" i="1"/>
  <c r="L170" i="1"/>
  <c r="I170" i="1"/>
  <c r="O169" i="1"/>
  <c r="L169" i="1"/>
  <c r="I169" i="1"/>
  <c r="O165" i="1"/>
  <c r="L165" i="1"/>
  <c r="I165" i="1"/>
  <c r="O166" i="1"/>
  <c r="L166" i="1"/>
  <c r="I166" i="1"/>
  <c r="O192" i="1"/>
  <c r="L192" i="1"/>
  <c r="I192" i="1"/>
  <c r="O163" i="1"/>
  <c r="L163" i="1"/>
  <c r="I163" i="1"/>
  <c r="O164" i="1"/>
  <c r="L164" i="1"/>
  <c r="I164" i="1"/>
  <c r="O162" i="1"/>
  <c r="L162" i="1"/>
  <c r="I162" i="1"/>
  <c r="O161" i="1"/>
  <c r="L161" i="1"/>
  <c r="I161" i="1"/>
  <c r="O160" i="1"/>
  <c r="L160" i="1"/>
  <c r="I160" i="1"/>
  <c r="O176" i="1"/>
  <c r="L176" i="1"/>
  <c r="I176" i="1"/>
  <c r="O159" i="1"/>
  <c r="L159" i="1"/>
  <c r="I159" i="1"/>
  <c r="O158" i="1"/>
  <c r="L158" i="1"/>
  <c r="I158" i="1"/>
  <c r="O157" i="1"/>
  <c r="L157" i="1"/>
  <c r="I157" i="1"/>
  <c r="O156" i="1"/>
  <c r="L156" i="1"/>
  <c r="I156" i="1"/>
  <c r="O155" i="1"/>
  <c r="L155" i="1"/>
  <c r="I155" i="1"/>
  <c r="O154" i="1"/>
  <c r="L154" i="1"/>
  <c r="I154" i="1"/>
  <c r="O153" i="1"/>
  <c r="L153" i="1"/>
  <c r="I153" i="1"/>
  <c r="O167" i="1"/>
  <c r="L167" i="1"/>
  <c r="I167" i="1"/>
  <c r="O151" i="1"/>
  <c r="L151" i="1"/>
  <c r="I151" i="1"/>
  <c r="O150" i="1"/>
  <c r="L150" i="1"/>
  <c r="I150" i="1"/>
  <c r="O149" i="1"/>
  <c r="L149" i="1"/>
  <c r="I149" i="1"/>
  <c r="O148" i="1"/>
  <c r="L148" i="1"/>
  <c r="I148" i="1"/>
  <c r="O147" i="1"/>
  <c r="L147" i="1"/>
  <c r="I147" i="1"/>
  <c r="O146" i="1"/>
  <c r="L146" i="1"/>
  <c r="I146" i="1"/>
  <c r="O145" i="1"/>
  <c r="L145" i="1"/>
  <c r="I145" i="1"/>
  <c r="O144" i="1"/>
  <c r="L144" i="1"/>
  <c r="I144" i="1"/>
  <c r="O143" i="1"/>
  <c r="L143" i="1"/>
  <c r="I143" i="1"/>
  <c r="O142" i="1"/>
  <c r="L142" i="1"/>
  <c r="I142" i="1"/>
  <c r="O141" i="1"/>
  <c r="L141" i="1"/>
  <c r="I141" i="1"/>
  <c r="O140" i="1"/>
  <c r="L140" i="1"/>
  <c r="I140" i="1"/>
  <c r="O139" i="1"/>
  <c r="L139" i="1"/>
  <c r="I139" i="1"/>
  <c r="O152" i="1"/>
  <c r="L152" i="1"/>
  <c r="I152" i="1"/>
  <c r="O138" i="1"/>
  <c r="L138" i="1"/>
  <c r="I138" i="1"/>
  <c r="O136" i="1"/>
  <c r="L136" i="1"/>
  <c r="I136" i="1"/>
  <c r="O137" i="1"/>
  <c r="L137" i="1"/>
  <c r="I137" i="1"/>
  <c r="O134" i="1"/>
  <c r="L134" i="1"/>
  <c r="I134" i="1"/>
  <c r="O133" i="1"/>
  <c r="L133" i="1"/>
  <c r="I133" i="1"/>
  <c r="O135" i="1"/>
  <c r="L135" i="1"/>
  <c r="I135" i="1"/>
  <c r="O131" i="1"/>
  <c r="L131" i="1"/>
  <c r="I131" i="1"/>
  <c r="O130" i="1"/>
  <c r="L130" i="1"/>
  <c r="I130" i="1"/>
  <c r="O129" i="1"/>
  <c r="L129" i="1"/>
  <c r="I129" i="1"/>
  <c r="O128" i="1"/>
  <c r="L128" i="1"/>
  <c r="I128" i="1"/>
  <c r="O127" i="1"/>
  <c r="L127" i="1"/>
  <c r="I127" i="1"/>
  <c r="O126" i="1"/>
  <c r="L126" i="1"/>
  <c r="I126" i="1"/>
  <c r="O125" i="1"/>
  <c r="L125" i="1"/>
  <c r="I125" i="1"/>
  <c r="O123" i="1"/>
  <c r="L123" i="1"/>
  <c r="I123" i="1"/>
  <c r="O124" i="1"/>
  <c r="L124" i="1"/>
  <c r="I124" i="1"/>
  <c r="O122" i="1"/>
  <c r="L122" i="1"/>
  <c r="I122" i="1"/>
  <c r="O121" i="1"/>
  <c r="L121" i="1"/>
  <c r="I121" i="1"/>
  <c r="O120" i="1"/>
  <c r="L120" i="1"/>
  <c r="I120" i="1"/>
  <c r="O119" i="1"/>
  <c r="L119" i="1"/>
  <c r="I119" i="1"/>
  <c r="O118" i="1"/>
  <c r="L118" i="1"/>
  <c r="I118" i="1"/>
  <c r="O117" i="1"/>
  <c r="L117" i="1"/>
  <c r="I117" i="1"/>
  <c r="O132" i="1"/>
  <c r="L132" i="1"/>
  <c r="I132" i="1"/>
  <c r="O115" i="1"/>
  <c r="L115" i="1"/>
  <c r="I115" i="1"/>
  <c r="O114" i="1"/>
  <c r="L114" i="1"/>
  <c r="I114" i="1"/>
  <c r="O113" i="1"/>
  <c r="L113" i="1"/>
  <c r="I113" i="1"/>
  <c r="O112" i="1"/>
  <c r="L112" i="1"/>
  <c r="I112" i="1"/>
  <c r="O111" i="1"/>
  <c r="L111" i="1"/>
  <c r="I111" i="1"/>
  <c r="O110" i="1"/>
  <c r="L110" i="1"/>
  <c r="I110" i="1"/>
  <c r="O109" i="1"/>
  <c r="L109" i="1"/>
  <c r="I109" i="1"/>
  <c r="O108" i="1"/>
  <c r="L108" i="1"/>
  <c r="I108" i="1"/>
  <c r="O107" i="1"/>
  <c r="L107" i="1"/>
  <c r="I107" i="1"/>
  <c r="O106" i="1"/>
  <c r="L106" i="1"/>
  <c r="I106" i="1"/>
  <c r="O105" i="1"/>
  <c r="L105" i="1"/>
  <c r="I105" i="1"/>
  <c r="O104" i="1"/>
  <c r="L104" i="1"/>
  <c r="I104" i="1"/>
  <c r="O95" i="1"/>
  <c r="L95" i="1"/>
  <c r="I95" i="1"/>
  <c r="O103" i="1"/>
  <c r="L103" i="1"/>
  <c r="I103" i="1"/>
  <c r="O101" i="1"/>
  <c r="L101" i="1"/>
  <c r="I101" i="1"/>
  <c r="O116" i="1"/>
  <c r="L116" i="1"/>
  <c r="I116" i="1"/>
  <c r="O99" i="1"/>
  <c r="L99" i="1"/>
  <c r="I99" i="1"/>
  <c r="O98" i="1"/>
  <c r="L98" i="1"/>
  <c r="I98" i="1"/>
  <c r="O100" i="1"/>
  <c r="L100" i="1"/>
  <c r="I100" i="1"/>
  <c r="O96" i="1"/>
  <c r="L96" i="1"/>
  <c r="I96" i="1"/>
  <c r="O102" i="1"/>
  <c r="L102" i="1"/>
  <c r="I102" i="1"/>
  <c r="O94" i="1"/>
  <c r="L94" i="1"/>
  <c r="I94" i="1"/>
  <c r="O93" i="1"/>
  <c r="L93" i="1"/>
  <c r="I93" i="1"/>
  <c r="O92" i="1"/>
  <c r="L92" i="1"/>
  <c r="I92" i="1"/>
  <c r="O91" i="1"/>
  <c r="L91" i="1"/>
  <c r="I91" i="1"/>
  <c r="O90" i="1"/>
  <c r="L90" i="1"/>
  <c r="I90" i="1"/>
  <c r="O89" i="1"/>
  <c r="L89" i="1"/>
  <c r="I89" i="1"/>
  <c r="O88" i="1"/>
  <c r="L88" i="1"/>
  <c r="I88" i="1"/>
  <c r="O87" i="1"/>
  <c r="L87" i="1"/>
  <c r="I87" i="1"/>
  <c r="O86" i="1"/>
  <c r="L86" i="1"/>
  <c r="I86" i="1"/>
  <c r="O85" i="1"/>
  <c r="L85" i="1"/>
  <c r="I85" i="1"/>
  <c r="O84" i="1"/>
  <c r="L84" i="1"/>
  <c r="I84" i="1"/>
  <c r="O83" i="1"/>
  <c r="L83" i="1"/>
  <c r="I83" i="1"/>
  <c r="O82" i="1"/>
  <c r="L82" i="1"/>
  <c r="I82" i="1"/>
  <c r="O81" i="1"/>
  <c r="L81" i="1"/>
  <c r="I81" i="1"/>
  <c r="O80" i="1"/>
  <c r="L80" i="1"/>
  <c r="I80" i="1"/>
  <c r="O79" i="1"/>
  <c r="L79" i="1"/>
  <c r="I79" i="1"/>
  <c r="O78" i="1"/>
  <c r="L78" i="1"/>
  <c r="I78" i="1"/>
  <c r="O77" i="1"/>
  <c r="L77" i="1"/>
  <c r="I77" i="1"/>
  <c r="O76" i="1"/>
  <c r="L76" i="1"/>
  <c r="I76" i="1"/>
  <c r="O75" i="1"/>
  <c r="L75" i="1"/>
  <c r="I75" i="1"/>
  <c r="O74" i="1"/>
  <c r="L74" i="1"/>
  <c r="I74" i="1"/>
  <c r="O73" i="1"/>
  <c r="L73" i="1"/>
  <c r="I73" i="1"/>
  <c r="O72" i="1"/>
  <c r="L72" i="1"/>
  <c r="I72" i="1"/>
  <c r="O68" i="1"/>
  <c r="L68" i="1"/>
  <c r="I68" i="1"/>
  <c r="O70" i="1"/>
  <c r="L70" i="1"/>
  <c r="I70" i="1"/>
  <c r="O69" i="1"/>
  <c r="L69" i="1"/>
  <c r="I69" i="1"/>
  <c r="O71" i="1"/>
  <c r="L71" i="1"/>
  <c r="I71" i="1"/>
  <c r="O67" i="1"/>
  <c r="L67" i="1"/>
  <c r="I67" i="1"/>
  <c r="O66" i="1"/>
  <c r="L66" i="1"/>
  <c r="I66" i="1"/>
  <c r="O65" i="1"/>
  <c r="L65" i="1"/>
  <c r="I65" i="1"/>
  <c r="O64" i="1"/>
  <c r="L64" i="1"/>
  <c r="I64" i="1"/>
  <c r="O58" i="1"/>
  <c r="L58" i="1"/>
  <c r="I58" i="1"/>
  <c r="O62" i="1"/>
  <c r="L62" i="1"/>
  <c r="I62" i="1"/>
  <c r="O61" i="1"/>
  <c r="L61" i="1"/>
  <c r="I61" i="1"/>
  <c r="O60" i="1"/>
  <c r="L60" i="1"/>
  <c r="I60" i="1"/>
  <c r="O59" i="1"/>
  <c r="L59" i="1"/>
  <c r="I59" i="1"/>
  <c r="O63" i="1"/>
  <c r="L63" i="1"/>
  <c r="I63" i="1"/>
  <c r="O57" i="1"/>
  <c r="L57" i="1"/>
  <c r="I57" i="1"/>
  <c r="O56" i="1"/>
  <c r="L56" i="1"/>
  <c r="I56" i="1"/>
  <c r="O55" i="1"/>
  <c r="L55" i="1"/>
  <c r="I55" i="1"/>
  <c r="O54" i="1"/>
  <c r="L54" i="1"/>
  <c r="I54" i="1"/>
  <c r="O53" i="1"/>
  <c r="L53" i="1"/>
  <c r="I53" i="1"/>
  <c r="O52" i="1"/>
  <c r="L52" i="1"/>
  <c r="I52" i="1"/>
  <c r="O51" i="1"/>
  <c r="L51" i="1"/>
  <c r="I51" i="1"/>
  <c r="O50" i="1"/>
  <c r="L50" i="1"/>
  <c r="I50" i="1"/>
  <c r="O49" i="1"/>
  <c r="L49" i="1"/>
  <c r="I49" i="1"/>
  <c r="O48" i="1"/>
  <c r="L48" i="1"/>
  <c r="I48" i="1"/>
  <c r="O47" i="1"/>
  <c r="L47" i="1"/>
  <c r="I47" i="1"/>
  <c r="O46" i="1"/>
  <c r="L46" i="1"/>
  <c r="I46" i="1"/>
  <c r="O45" i="1"/>
  <c r="L45" i="1"/>
  <c r="I45" i="1"/>
  <c r="O44" i="1"/>
  <c r="L44" i="1"/>
  <c r="I44" i="1"/>
  <c r="O43" i="1"/>
  <c r="L43" i="1"/>
  <c r="I43" i="1"/>
  <c r="O42" i="1"/>
  <c r="L42" i="1"/>
  <c r="I42" i="1"/>
  <c r="O41" i="1"/>
  <c r="L41" i="1"/>
  <c r="I41" i="1"/>
  <c r="O40" i="1"/>
  <c r="L40" i="1"/>
  <c r="I40" i="1"/>
  <c r="O39" i="1"/>
  <c r="L39" i="1"/>
  <c r="I39" i="1"/>
  <c r="O38" i="1"/>
  <c r="L38" i="1"/>
  <c r="I38" i="1"/>
  <c r="O37" i="1"/>
  <c r="L37" i="1"/>
  <c r="I37" i="1"/>
  <c r="O36" i="1"/>
  <c r="L36" i="1"/>
  <c r="I36" i="1"/>
  <c r="O35" i="1"/>
  <c r="L35" i="1"/>
  <c r="I35" i="1"/>
  <c r="O34" i="1"/>
  <c r="L34" i="1"/>
  <c r="I34" i="1"/>
  <c r="O33" i="1"/>
  <c r="L33" i="1"/>
  <c r="I33" i="1"/>
  <c r="O32" i="1"/>
  <c r="L32" i="1"/>
  <c r="I32" i="1"/>
  <c r="O31" i="1"/>
  <c r="L31" i="1"/>
  <c r="I31" i="1"/>
  <c r="O30" i="1"/>
  <c r="L30" i="1"/>
  <c r="I30" i="1"/>
  <c r="O29" i="1"/>
  <c r="L29" i="1"/>
  <c r="I29" i="1"/>
  <c r="O28" i="1"/>
  <c r="L28" i="1"/>
  <c r="I28" i="1"/>
  <c r="O27" i="1"/>
  <c r="L27" i="1"/>
  <c r="I27" i="1"/>
  <c r="O26" i="1"/>
  <c r="L26" i="1"/>
  <c r="I26" i="1"/>
  <c r="O25" i="1"/>
  <c r="L25" i="1"/>
  <c r="I25" i="1"/>
  <c r="O24" i="1"/>
  <c r="L24" i="1"/>
  <c r="I24" i="1"/>
  <c r="O23" i="1"/>
  <c r="L23" i="1"/>
  <c r="I23" i="1"/>
  <c r="O22" i="1"/>
  <c r="L22" i="1"/>
  <c r="I22" i="1"/>
  <c r="O21" i="1"/>
  <c r="L21" i="1"/>
  <c r="I21" i="1"/>
  <c r="O20" i="1"/>
  <c r="L20" i="1"/>
  <c r="I20" i="1"/>
  <c r="O19" i="1"/>
  <c r="L19" i="1"/>
  <c r="I19" i="1"/>
  <c r="O18" i="1"/>
  <c r="L18" i="1"/>
  <c r="I18" i="1"/>
  <c r="O17" i="1"/>
  <c r="L17" i="1"/>
  <c r="I17" i="1"/>
  <c r="O16" i="1"/>
  <c r="L16" i="1"/>
  <c r="I16" i="1"/>
  <c r="O15" i="1"/>
  <c r="L15" i="1"/>
  <c r="I15" i="1"/>
  <c r="O14" i="1"/>
  <c r="L14" i="1"/>
  <c r="I14" i="1"/>
  <c r="O13" i="1"/>
  <c r="L13" i="1"/>
  <c r="I13" i="1"/>
  <c r="O12" i="1"/>
  <c r="L12" i="1"/>
  <c r="I12" i="1"/>
  <c r="O11" i="1"/>
  <c r="L11" i="1"/>
  <c r="I11" i="1"/>
  <c r="O10" i="1"/>
  <c r="L10" i="1"/>
  <c r="I10" i="1"/>
  <c r="O9" i="1"/>
  <c r="L9" i="1"/>
  <c r="I9" i="1"/>
  <c r="O8" i="1"/>
  <c r="L8" i="1"/>
  <c r="I8" i="1"/>
  <c r="O7" i="1"/>
  <c r="L7" i="1"/>
  <c r="I7" i="1"/>
  <c r="O6" i="1"/>
  <c r="L6" i="1"/>
  <c r="I6" i="1"/>
  <c r="O5" i="1"/>
  <c r="L5" i="1"/>
  <c r="I5" i="1"/>
  <c r="O4" i="1"/>
  <c r="L4" i="1"/>
  <c r="I4" i="1"/>
</calcChain>
</file>

<file path=xl/sharedStrings.xml><?xml version="1.0" encoding="utf-8"?>
<sst xmlns="http://schemas.openxmlformats.org/spreadsheetml/2006/main" count="738" uniqueCount="392">
  <si>
    <t>2017-2018学年学生综合素质测评成绩汇总表</t>
  </si>
  <si>
    <r>
      <t>学院（系）：</t>
    </r>
    <r>
      <rPr>
        <b/>
        <u/>
        <sz val="12"/>
        <color theme="1"/>
        <rFont val="微软雅黑"/>
        <charset val="134"/>
      </rPr>
      <t xml:space="preserve">                 </t>
    </r>
    <r>
      <rPr>
        <b/>
        <sz val="12"/>
        <color theme="1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</si>
  <si>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</si>
  <si>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</si>
  <si>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</si>
  <si>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</si>
  <si>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</si>
  <si>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</si>
  <si>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</si>
  <si>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</si>
  <si>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</si>
  <si>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</si>
  <si>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</si>
  <si>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</si>
  <si>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</si>
  <si>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</si>
  <si>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</si>
  <si>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</si>
  <si>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马声</t>
  </si>
  <si>
    <t>食安1702班</t>
  </si>
  <si>
    <t>王以文</t>
  </si>
  <si>
    <t>食工1704班</t>
  </si>
  <si>
    <t>吴建斌</t>
  </si>
  <si>
    <t>食工1705班</t>
  </si>
  <si>
    <t>王珂</t>
  </si>
  <si>
    <t>食工1701班</t>
  </si>
  <si>
    <t>刘畅</t>
  </si>
  <si>
    <t>食工国际1702班</t>
  </si>
  <si>
    <t>庸琪瑶</t>
  </si>
  <si>
    <t>白芳婷</t>
  </si>
  <si>
    <t>黄崇儒</t>
  </si>
  <si>
    <t>张传铭</t>
  </si>
  <si>
    <t>苏彩虹</t>
  </si>
  <si>
    <t>王雨暄</t>
  </si>
  <si>
    <t>食工国际1703班</t>
  </si>
  <si>
    <t>张善博</t>
  </si>
  <si>
    <t>食工国际1701班</t>
  </si>
  <si>
    <t>陈玮萱</t>
  </si>
  <si>
    <t>食工1703班</t>
  </si>
  <si>
    <t>王跃义</t>
  </si>
  <si>
    <t>葛鹏飞</t>
  </si>
  <si>
    <t>杨雪微</t>
  </si>
  <si>
    <t>桑超伟</t>
  </si>
  <si>
    <t>薛恬甜</t>
  </si>
  <si>
    <t>食安1704班</t>
  </si>
  <si>
    <t>赵鹏瑜</t>
  </si>
  <si>
    <t>赵之怡</t>
  </si>
  <si>
    <t>周恰恰</t>
  </si>
  <si>
    <t>食安1705班</t>
  </si>
  <si>
    <t>夏满盈</t>
  </si>
  <si>
    <t>食安1701班</t>
  </si>
  <si>
    <t>胡云晟</t>
  </si>
  <si>
    <t>童浩瑜</t>
  </si>
  <si>
    <t>杨彦璟</t>
  </si>
  <si>
    <t>华宇飞</t>
  </si>
  <si>
    <t>王莹</t>
  </si>
  <si>
    <t>食安1703班</t>
  </si>
  <si>
    <t>任佳妮</t>
  </si>
  <si>
    <t>樊润泽</t>
  </si>
  <si>
    <t>李翔宇</t>
  </si>
  <si>
    <t>蓝熙</t>
  </si>
  <si>
    <t>王钰妃</t>
  </si>
  <si>
    <t>孙嘉临</t>
  </si>
  <si>
    <t>姚家钰</t>
  </si>
  <si>
    <t>谢英曼</t>
  </si>
  <si>
    <t>张赛睿</t>
  </si>
  <si>
    <t>食工1702班</t>
  </si>
  <si>
    <t>袁翊榕</t>
  </si>
  <si>
    <t>杨昱姝</t>
  </si>
  <si>
    <t>陈玲玲</t>
  </si>
  <si>
    <t>韩昊月</t>
  </si>
  <si>
    <t>李碧君</t>
  </si>
  <si>
    <t>李研财</t>
  </si>
  <si>
    <t>柏悦</t>
  </si>
  <si>
    <t>韩肖肖</t>
  </si>
  <si>
    <t>仝鹏琰</t>
  </si>
  <si>
    <t>郭新宇</t>
  </si>
  <si>
    <t>杨帆</t>
  </si>
  <si>
    <t>谢雅雯</t>
  </si>
  <si>
    <t>张超</t>
  </si>
  <si>
    <t>杨燕豪</t>
  </si>
  <si>
    <t>石佳豪</t>
  </si>
  <si>
    <t>王悦琦</t>
  </si>
  <si>
    <t>鲍诗晗</t>
  </si>
  <si>
    <t>李晓涵</t>
  </si>
  <si>
    <t>秦佳佳</t>
  </si>
  <si>
    <t>孟丽敏</t>
  </si>
  <si>
    <t>白小芳</t>
  </si>
  <si>
    <t>陈芮</t>
  </si>
  <si>
    <t>陈炳旭</t>
  </si>
  <si>
    <t>常蕾</t>
  </si>
  <si>
    <t>王鑫</t>
  </si>
  <si>
    <t>王家琪</t>
  </si>
  <si>
    <t>吴昕月</t>
  </si>
  <si>
    <t>刘晨箫</t>
  </si>
  <si>
    <t>田瑜婕</t>
  </si>
  <si>
    <t>刘澳慧</t>
  </si>
  <si>
    <t>杨觐伊</t>
  </si>
  <si>
    <t>徐华欣</t>
  </si>
  <si>
    <t>及祥</t>
  </si>
  <si>
    <t>袁玉娇</t>
  </si>
  <si>
    <t>白惠颉</t>
  </si>
  <si>
    <t>费晟奕</t>
  </si>
  <si>
    <t>陈心怡</t>
  </si>
  <si>
    <t>张晓雯</t>
  </si>
  <si>
    <t>郭溪</t>
  </si>
  <si>
    <t>闫明明</t>
  </si>
  <si>
    <t>杜梦硕</t>
  </si>
  <si>
    <t>郭婧雅</t>
  </si>
  <si>
    <t>王赛群</t>
  </si>
  <si>
    <t>邓立至</t>
  </si>
  <si>
    <t>钟源萍</t>
  </si>
  <si>
    <t>曹心焕</t>
  </si>
  <si>
    <t>陈艺</t>
  </si>
  <si>
    <t>李子扬</t>
  </si>
  <si>
    <t>申润凡</t>
  </si>
  <si>
    <t>胡玉洁</t>
  </si>
  <si>
    <t>殷悦</t>
  </si>
  <si>
    <t>林帆</t>
  </si>
  <si>
    <t>冯子恬</t>
  </si>
  <si>
    <t>罗陶</t>
  </si>
  <si>
    <t>宁文静</t>
  </si>
  <si>
    <t>何玉英</t>
  </si>
  <si>
    <t>高琨</t>
  </si>
  <si>
    <t>周佳英</t>
  </si>
  <si>
    <t>王婷</t>
  </si>
  <si>
    <t>赵航</t>
  </si>
  <si>
    <t>丁文盛</t>
  </si>
  <si>
    <t>吴淑萍</t>
  </si>
  <si>
    <t>刘晓爽</t>
  </si>
  <si>
    <t>王远</t>
  </si>
  <si>
    <t>尤自得</t>
  </si>
  <si>
    <t>王晓磊</t>
  </si>
  <si>
    <t>贾帅一</t>
  </si>
  <si>
    <t>宋璐忆</t>
  </si>
  <si>
    <t>宋琪</t>
  </si>
  <si>
    <t>李靖昊</t>
  </si>
  <si>
    <t>邹骞辉</t>
  </si>
  <si>
    <t>宫婷</t>
  </si>
  <si>
    <t>许云舒</t>
  </si>
  <si>
    <t>张晶豪</t>
  </si>
  <si>
    <t>李悦</t>
  </si>
  <si>
    <t>吴大勇</t>
  </si>
  <si>
    <t>管勤昊</t>
  </si>
  <si>
    <t>石开宇</t>
  </si>
  <si>
    <t>张祎</t>
  </si>
  <si>
    <t>曾涣煌</t>
  </si>
  <si>
    <t>梁思远</t>
  </si>
  <si>
    <t>龚沪萱</t>
  </si>
  <si>
    <t>何恺宇</t>
  </si>
  <si>
    <t>刘禹汐</t>
  </si>
  <si>
    <t>高卉莹</t>
  </si>
  <si>
    <t>李欣洋</t>
  </si>
  <si>
    <t>王宇晶</t>
  </si>
  <si>
    <t>杨炜玲</t>
  </si>
  <si>
    <t>骆勇</t>
  </si>
  <si>
    <t>韩曾玥</t>
  </si>
  <si>
    <t>马嘉琦</t>
  </si>
  <si>
    <t>郑若曦</t>
  </si>
  <si>
    <t>葛欣媛</t>
  </si>
  <si>
    <t>王璞瑶</t>
  </si>
  <si>
    <t>吴昊芬</t>
  </si>
  <si>
    <t>陈钰洁</t>
  </si>
  <si>
    <t>马晶</t>
  </si>
  <si>
    <t>高玲艳</t>
  </si>
  <si>
    <t>代婧涵</t>
  </si>
  <si>
    <t>王良卓秀</t>
  </si>
  <si>
    <t>刘燕</t>
  </si>
  <si>
    <t>刘小庆</t>
  </si>
  <si>
    <t>张俣宁</t>
  </si>
  <si>
    <t>张莘斐</t>
  </si>
  <si>
    <t>许楠</t>
  </si>
  <si>
    <t>程基宇</t>
  </si>
  <si>
    <t>刘美辰</t>
  </si>
  <si>
    <t>王逸晨</t>
  </si>
  <si>
    <t>敖婧芳</t>
  </si>
  <si>
    <t>王欣蕾</t>
  </si>
  <si>
    <t>匡丹丹</t>
  </si>
  <si>
    <t>闫纪彤</t>
  </si>
  <si>
    <t>贺逸菲</t>
  </si>
  <si>
    <t>朱胜男</t>
  </si>
  <si>
    <t>李佳琪</t>
  </si>
  <si>
    <t>孙睿雯</t>
  </si>
  <si>
    <t>赵越凡</t>
  </si>
  <si>
    <t>孙怡欣</t>
  </si>
  <si>
    <t>汪洋</t>
  </si>
  <si>
    <t>边静璐</t>
  </si>
  <si>
    <t>伍燕琳</t>
  </si>
  <si>
    <t>翟若涵</t>
  </si>
  <si>
    <t>闫景云</t>
  </si>
  <si>
    <t>张长秋</t>
  </si>
  <si>
    <t>李维</t>
  </si>
  <si>
    <t>王镔</t>
  </si>
  <si>
    <t>闫卓珉</t>
  </si>
  <si>
    <t>李天宝</t>
  </si>
  <si>
    <t>卓俊辰</t>
  </si>
  <si>
    <t>韩凯</t>
  </si>
  <si>
    <t>解佳雯</t>
  </si>
  <si>
    <t>梅泽钦</t>
  </si>
  <si>
    <t>韩心懿</t>
  </si>
  <si>
    <t>刘福</t>
  </si>
  <si>
    <t>谷宇欣</t>
  </si>
  <si>
    <t>毛宏灵</t>
  </si>
  <si>
    <t>张祺昱</t>
  </si>
  <si>
    <t>卢琪</t>
  </si>
  <si>
    <t>蔡硕</t>
  </si>
  <si>
    <t>但沁</t>
  </si>
  <si>
    <t>屈政欢</t>
  </si>
  <si>
    <t>仪朝阳</t>
  </si>
  <si>
    <t>袁孟伟</t>
  </si>
  <si>
    <t>赵春花</t>
  </si>
  <si>
    <t>冯健兴</t>
  </si>
  <si>
    <t>张新朋</t>
  </si>
  <si>
    <t>赵炳杉</t>
  </si>
  <si>
    <t>庄子奇</t>
  </si>
  <si>
    <t>靳雨璐</t>
  </si>
  <si>
    <t>周云云</t>
  </si>
  <si>
    <t>赵梦雅</t>
  </si>
  <si>
    <t>刘杰虎</t>
  </si>
  <si>
    <t>苏琪君</t>
  </si>
  <si>
    <t>张瑞淑</t>
  </si>
  <si>
    <t>王欣然</t>
  </si>
  <si>
    <t>周天宇</t>
  </si>
  <si>
    <t>史展</t>
  </si>
  <si>
    <t>丁宁</t>
  </si>
  <si>
    <t>刘嘉伟</t>
  </si>
  <si>
    <t>龚梓琪</t>
  </si>
  <si>
    <t>刘禹琦</t>
  </si>
  <si>
    <t>李佳婷</t>
  </si>
  <si>
    <t>李丹弈</t>
  </si>
  <si>
    <t>宋怡</t>
  </si>
  <si>
    <t>张博琦</t>
  </si>
  <si>
    <t>李康康</t>
  </si>
  <si>
    <t>柴俊月</t>
  </si>
  <si>
    <t>李俊豪</t>
  </si>
  <si>
    <t>陈雨</t>
  </si>
  <si>
    <t>陈潇菏</t>
  </si>
  <si>
    <t>任宇蔚</t>
  </si>
  <si>
    <t>梁文馨</t>
  </si>
  <si>
    <t>刘泽亿</t>
  </si>
  <si>
    <t>黎霖</t>
  </si>
  <si>
    <t>王子健</t>
  </si>
  <si>
    <t>王诗瑶</t>
  </si>
  <si>
    <t>何正男</t>
  </si>
  <si>
    <t>王杰儒</t>
  </si>
  <si>
    <t>王辰楠</t>
  </si>
  <si>
    <t>李恒逸</t>
  </si>
  <si>
    <t>蒋鑫悦</t>
  </si>
  <si>
    <t>马欣畅</t>
  </si>
  <si>
    <t>付依凡</t>
  </si>
  <si>
    <t>李昀桐</t>
  </si>
  <si>
    <t>刘佳欣</t>
  </si>
  <si>
    <t>徐倩倩</t>
  </si>
  <si>
    <t>李姿</t>
  </si>
  <si>
    <t>于洋</t>
  </si>
  <si>
    <t>魏新林</t>
  </si>
  <si>
    <t>蔡瑜</t>
  </si>
  <si>
    <t>穆凯宇</t>
  </si>
  <si>
    <t>毛泽翔</t>
  </si>
  <si>
    <t>龙良丹</t>
  </si>
  <si>
    <t>金熠</t>
  </si>
  <si>
    <t>王璐凯</t>
  </si>
  <si>
    <t>侯晨阳</t>
  </si>
  <si>
    <t>陈彦强</t>
  </si>
  <si>
    <t>马弋岚</t>
  </si>
  <si>
    <t>李舒婷</t>
  </si>
  <si>
    <t>王盈月</t>
  </si>
  <si>
    <t>王仁梓</t>
  </si>
  <si>
    <t>李佳慧</t>
  </si>
  <si>
    <t>张腾</t>
  </si>
  <si>
    <t>蔡雨霈</t>
  </si>
  <si>
    <t>潘奕帆</t>
  </si>
  <si>
    <t>李南洋</t>
  </si>
  <si>
    <t>张一璇</t>
  </si>
  <si>
    <t>闵海洋</t>
  </si>
  <si>
    <t>王美倩</t>
  </si>
  <si>
    <t>宋姝洁</t>
  </si>
  <si>
    <t>杨敏</t>
  </si>
  <si>
    <t>李元程</t>
  </si>
  <si>
    <t>汪雅洁</t>
  </si>
  <si>
    <t>孟子涵</t>
  </si>
  <si>
    <t>刘耀芹</t>
  </si>
  <si>
    <t>谭巧丽</t>
  </si>
  <si>
    <t>周纪瑜</t>
  </si>
  <si>
    <t>郝晨阳</t>
  </si>
  <si>
    <t>银燕</t>
  </si>
  <si>
    <t>张明月</t>
  </si>
  <si>
    <t>李亮</t>
  </si>
  <si>
    <t>贾旭宇</t>
  </si>
  <si>
    <t>刘鑫烨</t>
  </si>
  <si>
    <t>孟想</t>
  </si>
  <si>
    <t>杨萌</t>
  </si>
  <si>
    <t>杜宇航</t>
  </si>
  <si>
    <t>李北方</t>
  </si>
  <si>
    <t>潘政道</t>
  </si>
  <si>
    <t>王若琼</t>
  </si>
  <si>
    <t>王珑皓</t>
  </si>
  <si>
    <t>张天天</t>
  </si>
  <si>
    <t>刘永捷</t>
  </si>
  <si>
    <t>王德州</t>
  </si>
  <si>
    <t>熊黎</t>
  </si>
  <si>
    <t>罗悦萍</t>
  </si>
  <si>
    <t>王志远</t>
  </si>
  <si>
    <t>孙海明</t>
  </si>
  <si>
    <t>徐轶群</t>
  </si>
  <si>
    <t>陈宇晗</t>
  </si>
  <si>
    <t>刘俊</t>
  </si>
  <si>
    <t>牛叶帆</t>
  </si>
  <si>
    <t>李诗雯</t>
  </si>
  <si>
    <t>张焱杰</t>
  </si>
  <si>
    <t>杨宁茹</t>
  </si>
  <si>
    <t>屈倩雯</t>
  </si>
  <si>
    <t>许丹璐</t>
  </si>
  <si>
    <t>武欣悦</t>
  </si>
  <si>
    <t>侯慧莲</t>
  </si>
  <si>
    <t>卢小婷</t>
  </si>
  <si>
    <t>朱宸</t>
  </si>
  <si>
    <t>张萌</t>
  </si>
  <si>
    <t>张晓莹</t>
  </si>
  <si>
    <t>曹又煜</t>
  </si>
  <si>
    <t>4..29</t>
  </si>
  <si>
    <t>杨婉艺</t>
  </si>
  <si>
    <t>袁仪霄</t>
  </si>
  <si>
    <t>李凝</t>
  </si>
  <si>
    <t>张钰</t>
  </si>
  <si>
    <t>高思聪</t>
  </si>
  <si>
    <t>庞舒楠</t>
  </si>
  <si>
    <t>刘宏辉</t>
  </si>
  <si>
    <t>邹云帆</t>
  </si>
  <si>
    <t>王艺华</t>
  </si>
  <si>
    <t>刘禹昊</t>
  </si>
  <si>
    <t>李一举</t>
  </si>
  <si>
    <t>王丽凌</t>
  </si>
  <si>
    <t>徐洋婷</t>
  </si>
  <si>
    <t>沈奕漩</t>
  </si>
  <si>
    <t>赵宇轩</t>
  </si>
  <si>
    <t>戴瑞森</t>
  </si>
  <si>
    <t>王文鹏</t>
  </si>
  <si>
    <t>张芸嘉</t>
  </si>
  <si>
    <t>马文丽</t>
  </si>
  <si>
    <t>谷玉炫</t>
  </si>
  <si>
    <t>杨珮晶</t>
  </si>
  <si>
    <t>蔡佳娥</t>
  </si>
  <si>
    <t>张泠枫</t>
  </si>
  <si>
    <t>江天程</t>
  </si>
  <si>
    <t>罗怡雯</t>
  </si>
  <si>
    <t>许言峰</t>
  </si>
  <si>
    <t>王佳鑫</t>
  </si>
  <si>
    <t>胡骁</t>
  </si>
  <si>
    <t>娄彦哲</t>
  </si>
  <si>
    <t>邱洁安</t>
  </si>
  <si>
    <t>肖宁</t>
  </si>
  <si>
    <t>张钰莹</t>
  </si>
  <si>
    <t>田杰</t>
  </si>
  <si>
    <t>康琳</t>
  </si>
  <si>
    <t>冯雨萌</t>
  </si>
  <si>
    <t>王子轩</t>
  </si>
  <si>
    <t>黄艳东</t>
  </si>
  <si>
    <t>常佳昊</t>
  </si>
  <si>
    <t>韩留阳</t>
  </si>
  <si>
    <t>古丽娜尔</t>
  </si>
  <si>
    <t>温健松</t>
  </si>
  <si>
    <t>马刘一脉</t>
  </si>
  <si>
    <t>陈旻琪</t>
  </si>
  <si>
    <t>杨涛</t>
  </si>
  <si>
    <t>曹可轩</t>
  </si>
  <si>
    <t>萨珍</t>
  </si>
  <si>
    <t>赵旭慧</t>
  </si>
  <si>
    <t>田壮</t>
  </si>
  <si>
    <t>赵晶</t>
  </si>
  <si>
    <t>李欣然</t>
  </si>
  <si>
    <t>谢婉茹</t>
  </si>
  <si>
    <t>韩心雨</t>
  </si>
  <si>
    <t>王庭芬</t>
  </si>
  <si>
    <t>王玥</t>
  </si>
  <si>
    <t>田真宇</t>
  </si>
  <si>
    <t>黄晶</t>
  </si>
  <si>
    <t>王正发</t>
  </si>
  <si>
    <t>次吉旺姆</t>
  </si>
  <si>
    <t>李博为</t>
  </si>
  <si>
    <t>赵旭峰</t>
  </si>
  <si>
    <t>刘云霄</t>
  </si>
  <si>
    <t>苗逸靖</t>
  </si>
  <si>
    <t>袁一丁</t>
  </si>
  <si>
    <t>董琛</t>
  </si>
  <si>
    <t>4.72</t>
  </si>
  <si>
    <t>张琳慧</t>
  </si>
  <si>
    <t>徐皓</t>
  </si>
  <si>
    <t>李明航</t>
  </si>
  <si>
    <t>付娆</t>
  </si>
  <si>
    <t>程序</t>
  </si>
  <si>
    <t>胡相卿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</si>
</sst>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_ "/>
    <numFmt numFmtId="178" formatCode="0_);[Red]\(0\)"/>
    <numFmt numFmtId="179" formatCode="0.0%"/>
  </numFmts>
  <fonts count="10" x14ac:knownFonts="1">
    <font>
      <sz val="12"/>
      <name val="宋体"/>
      <charset val="134"/>
    </font>
    <font>
      <sz val="12"/>
      <color theme="1"/>
      <name val="微软雅黑"/>
      <charset val="134"/>
    </font>
    <font>
      <b/>
      <sz val="22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b/>
      <u/>
      <sz val="12"/>
      <color theme="1"/>
      <name val="微软雅黑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3" fillId="0" borderId="3" xfId="2" applyFont="1" applyBorder="1" applyAlignment="1" applyProtection="1">
      <alignment horizontal="center" vertical="center" wrapText="1"/>
    </xf>
    <xf numFmtId="0" fontId="3" fillId="0" borderId="4" xfId="2" applyFont="1" applyBorder="1" applyAlignment="1" applyProtection="1">
      <alignment horizontal="center" vertical="center" wrapText="1"/>
    </xf>
    <xf numFmtId="177" fontId="3" fillId="0" borderId="2" xfId="2" applyNumberFormat="1" applyFont="1" applyBorder="1" applyAlignment="1" applyProtection="1">
      <alignment horizontal="center" vertical="center" wrapText="1"/>
    </xf>
    <xf numFmtId="177" fontId="3" fillId="0" borderId="3" xfId="2" applyNumberFormat="1" applyFont="1" applyBorder="1" applyAlignment="1" applyProtection="1">
      <alignment horizontal="center" vertical="center" wrapText="1"/>
    </xf>
    <xf numFmtId="0" fontId="4" fillId="0" borderId="6" xfId="2" applyFont="1" applyFill="1" applyBorder="1" applyAlignment="1" applyProtection="1">
      <alignment horizontal="center" vertical="center" shrinkToFit="1"/>
    </xf>
    <xf numFmtId="0" fontId="4" fillId="0" borderId="6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center" vertical="center" wrapText="1"/>
    </xf>
    <xf numFmtId="176" fontId="4" fillId="0" borderId="5" xfId="2" applyNumberFormat="1" applyFont="1" applyFill="1" applyBorder="1" applyAlignment="1" applyProtection="1">
      <alignment horizontal="center" vertical="center" wrapText="1"/>
    </xf>
    <xf numFmtId="176" fontId="4" fillId="0" borderId="6" xfId="2" applyNumberFormat="1" applyFont="1" applyFill="1" applyBorder="1" applyAlignment="1" applyProtection="1">
      <alignment horizontal="center" vertical="center" wrapText="1"/>
    </xf>
    <xf numFmtId="0" fontId="4" fillId="0" borderId="9" xfId="2" applyFont="1" applyFill="1" applyBorder="1" applyAlignment="1" applyProtection="1">
      <alignment horizontal="center" vertical="center" shrinkToFit="1"/>
    </xf>
    <xf numFmtId="176" fontId="4" fillId="0" borderId="8" xfId="2" applyNumberFormat="1" applyFont="1" applyFill="1" applyBorder="1" applyAlignment="1" applyProtection="1">
      <alignment horizontal="center" vertical="center" wrapText="1"/>
    </xf>
    <xf numFmtId="176" fontId="4" fillId="0" borderId="9" xfId="2" applyNumberFormat="1" applyFont="1" applyFill="1" applyBorder="1" applyAlignment="1" applyProtection="1">
      <alignment horizontal="center" vertical="center" wrapText="1"/>
    </xf>
    <xf numFmtId="0" fontId="4" fillId="0" borderId="10" xfId="2" applyFont="1" applyFill="1" applyBorder="1" applyAlignment="1" applyProtection="1">
      <alignment horizontal="center" vertical="center" shrinkToFit="1"/>
    </xf>
    <xf numFmtId="176" fontId="4" fillId="0" borderId="10" xfId="2" applyNumberFormat="1" applyFont="1" applyFill="1" applyBorder="1" applyAlignment="1" applyProtection="1">
      <alignment horizontal="center" vertical="center" wrapText="1"/>
    </xf>
    <xf numFmtId="0" fontId="4" fillId="0" borderId="10" xfId="2" applyFont="1" applyBorder="1" applyAlignment="1" applyProtection="1">
      <alignment horizontal="center" vertical="center" shrinkToFit="1"/>
    </xf>
    <xf numFmtId="0" fontId="4" fillId="0" borderId="6" xfId="2" applyFont="1" applyBorder="1" applyAlignment="1" applyProtection="1">
      <alignment horizontal="center" vertical="center" wrapText="1"/>
    </xf>
    <xf numFmtId="49" fontId="4" fillId="0" borderId="7" xfId="2" applyNumberFormat="1" applyFont="1" applyBorder="1" applyAlignment="1" applyProtection="1">
      <alignment horizontal="center" vertical="center" wrapText="1"/>
    </xf>
    <xf numFmtId="176" fontId="4" fillId="0" borderId="10" xfId="2" applyNumberFormat="1" applyFont="1" applyBorder="1" applyAlignment="1" applyProtection="1">
      <alignment horizontal="center" vertical="center" wrapText="1"/>
    </xf>
    <xf numFmtId="0" fontId="4" fillId="0" borderId="9" xfId="2" applyFont="1" applyFill="1" applyBorder="1" applyAlignment="1" applyProtection="1">
      <alignment horizontal="center" vertical="center" wrapText="1"/>
    </xf>
    <xf numFmtId="0" fontId="4" fillId="0" borderId="11" xfId="2" applyFont="1" applyFill="1" applyBorder="1" applyAlignment="1" applyProtection="1">
      <alignment horizontal="center" vertical="center" wrapText="1"/>
    </xf>
    <xf numFmtId="0" fontId="4" fillId="0" borderId="9" xfId="2" applyFont="1" applyBorder="1" applyAlignment="1" applyProtection="1">
      <alignment horizontal="center" vertical="center" shrinkToFit="1"/>
    </xf>
    <xf numFmtId="0" fontId="4" fillId="0" borderId="9" xfId="2" applyFont="1" applyBorder="1" applyAlignment="1" applyProtection="1">
      <alignment horizontal="center" vertical="center" wrapText="1"/>
    </xf>
    <xf numFmtId="49" fontId="4" fillId="0" borderId="11" xfId="2" applyNumberFormat="1" applyFont="1" applyBorder="1" applyAlignment="1" applyProtection="1">
      <alignment horizontal="center" vertical="center" wrapText="1"/>
    </xf>
    <xf numFmtId="176" fontId="4" fillId="0" borderId="9" xfId="2" applyNumberFormat="1" applyFont="1" applyBorder="1" applyAlignment="1" applyProtection="1">
      <alignment horizontal="center" vertical="center" wrapText="1"/>
    </xf>
    <xf numFmtId="0" fontId="4" fillId="0" borderId="10" xfId="2" applyFont="1" applyFill="1" applyBorder="1" applyAlignment="1" applyProtection="1">
      <alignment horizontal="center" vertical="center" wrapText="1"/>
    </xf>
    <xf numFmtId="177" fontId="3" fillId="0" borderId="4" xfId="2" applyNumberFormat="1" applyFont="1" applyBorder="1" applyAlignment="1" applyProtection="1">
      <alignment horizontal="center" vertical="center" wrapText="1"/>
    </xf>
    <xf numFmtId="0" fontId="3" fillId="0" borderId="12" xfId="2" applyFont="1" applyBorder="1" applyAlignment="1" applyProtection="1">
      <alignment horizontal="center" vertical="center" wrapText="1"/>
    </xf>
    <xf numFmtId="176" fontId="4" fillId="0" borderId="7" xfId="2" applyNumberFormat="1" applyFont="1" applyBorder="1" applyAlignment="1" applyProtection="1">
      <alignment horizontal="center" vertical="center" wrapText="1"/>
    </xf>
    <xf numFmtId="178" fontId="4" fillId="0" borderId="5" xfId="0" applyNumberFormat="1" applyFont="1" applyBorder="1" applyAlignment="1" applyProtection="1">
      <alignment horizontal="center" vertical="center" wrapText="1"/>
    </xf>
    <xf numFmtId="178" fontId="4" fillId="0" borderId="6" xfId="0" applyNumberFormat="1" applyFont="1" applyBorder="1" applyAlignment="1" applyProtection="1">
      <alignment horizontal="center" vertical="center" wrapText="1"/>
    </xf>
    <xf numFmtId="179" fontId="4" fillId="0" borderId="7" xfId="1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178" fontId="4" fillId="0" borderId="5" xfId="2" applyNumberFormat="1" applyFont="1" applyBorder="1" applyAlignment="1" applyProtection="1">
      <alignment horizontal="center" vertical="center" wrapText="1"/>
    </xf>
    <xf numFmtId="178" fontId="4" fillId="0" borderId="6" xfId="2" applyNumberFormat="1" applyFont="1" applyBorder="1" applyAlignment="1" applyProtection="1">
      <alignment horizontal="center" vertical="center" wrapText="1"/>
    </xf>
    <xf numFmtId="0" fontId="4" fillId="0" borderId="15" xfId="2" applyFont="1" applyBorder="1" applyAlignment="1" applyProtection="1">
      <alignment horizontal="center" vertical="center" wrapText="1"/>
    </xf>
    <xf numFmtId="179" fontId="4" fillId="0" borderId="11" xfId="1" applyNumberFormat="1" applyFont="1" applyBorder="1" applyAlignment="1" applyProtection="1">
      <alignment horizontal="center" vertical="center" wrapText="1"/>
    </xf>
    <xf numFmtId="178" fontId="4" fillId="0" borderId="9" xfId="0" applyNumberFormat="1" applyFont="1" applyBorder="1" applyAlignment="1" applyProtection="1">
      <alignment horizontal="center" vertical="center" wrapText="1"/>
    </xf>
    <xf numFmtId="178" fontId="4" fillId="0" borderId="9" xfId="2" applyNumberFormat="1" applyFont="1" applyBorder="1" applyAlignment="1" applyProtection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</xf>
    <xf numFmtId="0" fontId="4" fillId="0" borderId="8" xfId="2" applyFont="1" applyFill="1" applyBorder="1" applyAlignment="1" applyProtection="1">
      <alignment horizontal="center" vertical="center" shrinkToFit="1"/>
    </xf>
    <xf numFmtId="0" fontId="4" fillId="0" borderId="16" xfId="2" applyFont="1" applyFill="1" applyBorder="1" applyAlignment="1" applyProtection="1">
      <alignment horizontal="center" vertical="center" shrinkToFit="1"/>
    </xf>
    <xf numFmtId="0" fontId="4" fillId="0" borderId="15" xfId="2" applyFont="1" applyFill="1" applyBorder="1" applyAlignment="1" applyProtection="1">
      <alignment horizontal="center" vertical="center" wrapText="1"/>
    </xf>
    <xf numFmtId="0" fontId="4" fillId="0" borderId="8" xfId="2" applyFont="1" applyBorder="1" applyAlignment="1" applyProtection="1">
      <alignment horizontal="center" vertical="center" shrinkToFit="1"/>
    </xf>
    <xf numFmtId="0" fontId="4" fillId="0" borderId="15" xfId="2" applyFont="1" applyFill="1" applyBorder="1" applyAlignment="1" applyProtection="1">
      <alignment horizontal="center" vertical="center" wrapText="1"/>
    </xf>
    <xf numFmtId="0" fontId="8" fillId="0" borderId="9" xfId="2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_Sheet1" xfId="2"/>
  </cellStyles>
  <dxfs count="23"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8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8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8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8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8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8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u val="none"/>
        <sz val="11"/>
        <color theme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  <protection locked="1" hidden="0"/>
    </dxf>
    <dxf>
      <font>
        <color rgb="FF9C0006"/>
      </font>
      <fill>
        <patternFill patternType="solid">
          <bgColor rgb="FFFFC7CE"/>
        </patternFill>
      </fill>
    </dxf>
    <dxf>
      <font>
        <sz val="12"/>
        <color rgb="FF9C0006"/>
      </font>
      <fill>
        <patternFill patternType="solid"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3:P362" totalsRowShown="0">
  <autoFilter ref="A3:P362"/>
  <sortState ref="A4:P361">
    <sortCondition descending="1" ref="I4:I362"/>
  </sortState>
  <tableColumns count="16">
    <tableColumn id="1" name="序号" dataDxfId="15" dataCellStyle="常规_Sheet1"/>
    <tableColumn id="2" name="学号" dataDxfId="14" dataCellStyle="常规_Sheet1"/>
    <tableColumn id="3" name="姓名" dataDxfId="13"/>
    <tableColumn id="4" name="年级" dataDxfId="12"/>
    <tableColumn id="5" name="专业班级" dataDxfId="11"/>
    <tableColumn id="6" name="德育" dataDxfId="10"/>
    <tableColumn id="7" name="智育" dataDxfId="9"/>
    <tableColumn id="8" name="文体" dataDxfId="8"/>
    <tableColumn id="9" name="总分" dataDxfId="7">
      <calculatedColumnFormula>SUM(F4:H4)</calculatedColumnFormula>
    </tableColumn>
    <tableColumn id="10" name="班级_x000a_名次" dataDxfId="6"/>
    <tableColumn id="11" name="班级_x000a_人数" dataDxfId="5"/>
    <tableColumn id="12" name="班级_x000a_排名" dataDxfId="4"/>
    <tableColumn id="13" name="专业_x000a_名次" dataDxfId="3"/>
    <tableColumn id="14" name="专业_x000a_人数" dataDxfId="2"/>
    <tableColumn id="15" name="专业_x000a_排名" dataDxfId="1"/>
    <tableColumn id="16" name="备注" data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2"/>
  <sheetViews>
    <sheetView tabSelected="1" zoomScale="84" zoomScaleNormal="84" workbookViewId="0">
      <selection activeCell="M184" sqref="M184"/>
    </sheetView>
  </sheetViews>
  <sheetFormatPr defaultColWidth="9" defaultRowHeight="17.45" customHeight="1" x14ac:dyDescent="0.15"/>
  <cols>
    <col min="1" max="1" width="7.5" style="1" customWidth="1"/>
    <col min="2" max="2" width="12.5" style="1" customWidth="1"/>
    <col min="3" max="3" width="10.75" style="1" customWidth="1"/>
    <col min="4" max="4" width="8.625" style="1" customWidth="1"/>
    <col min="5" max="5" width="14.125" style="1" customWidth="1"/>
    <col min="6" max="9" width="6.5" style="2" customWidth="1"/>
    <col min="10" max="11" width="6.5" style="1" customWidth="1"/>
    <col min="12" max="12" width="7.25" style="1" customWidth="1"/>
    <col min="13" max="14" width="6.5" style="1" customWidth="1"/>
    <col min="15" max="15" width="7.75" style="1" customWidth="1"/>
    <col min="16" max="16" width="8.625" style="1" customWidth="1"/>
    <col min="17" max="16384" width="9" style="1"/>
  </cols>
  <sheetData>
    <row r="1" spans="1:16" ht="43.5" customHeight="1" x14ac:dyDescent="0.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30.75" customHeight="1" x14ac:dyDescent="0.1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37.5" customHeight="1" x14ac:dyDescent="0.15">
      <c r="A3" s="3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8" t="s">
        <v>8</v>
      </c>
      <c r="H3" s="8" t="s">
        <v>9</v>
      </c>
      <c r="I3" s="30" t="s">
        <v>10</v>
      </c>
      <c r="J3" s="4" t="s">
        <v>11</v>
      </c>
      <c r="K3" s="5" t="s">
        <v>12</v>
      </c>
      <c r="L3" s="6" t="s">
        <v>13</v>
      </c>
      <c r="M3" s="4" t="s">
        <v>14</v>
      </c>
      <c r="N3" s="5" t="s">
        <v>15</v>
      </c>
      <c r="O3" s="6" t="s">
        <v>16</v>
      </c>
      <c r="P3" s="31" t="s">
        <v>17</v>
      </c>
    </row>
    <row r="4" spans="1:16" ht="17.25" customHeight="1" x14ac:dyDescent="0.15">
      <c r="A4" s="9">
        <v>1</v>
      </c>
      <c r="B4" s="9">
        <v>2017013338</v>
      </c>
      <c r="C4" s="9" t="s">
        <v>18</v>
      </c>
      <c r="D4" s="10">
        <v>2017</v>
      </c>
      <c r="E4" s="11" t="s">
        <v>19</v>
      </c>
      <c r="F4" s="12">
        <v>10</v>
      </c>
      <c r="G4" s="13">
        <v>74.47</v>
      </c>
      <c r="H4" s="13">
        <v>6.49</v>
      </c>
      <c r="I4" s="32">
        <f>SUM(F4:H4)</f>
        <v>90.96</v>
      </c>
      <c r="J4" s="33">
        <v>1</v>
      </c>
      <c r="K4" s="34">
        <v>30</v>
      </c>
      <c r="L4" s="35">
        <f>IFERROR(J4/K4,"")</f>
        <v>3.3333333333333333E-2</v>
      </c>
      <c r="M4" s="33">
        <v>1</v>
      </c>
      <c r="N4" s="34">
        <v>148</v>
      </c>
      <c r="O4" s="35">
        <f>IFERROR(M4/N4,"")</f>
        <v>6.7567567567567571E-3</v>
      </c>
      <c r="P4" s="36"/>
    </row>
    <row r="5" spans="1:16" ht="17.45" customHeight="1" x14ac:dyDescent="0.15">
      <c r="A5" s="9">
        <v>2</v>
      </c>
      <c r="B5" s="9">
        <v>2017013488</v>
      </c>
      <c r="C5" s="14" t="s">
        <v>20</v>
      </c>
      <c r="D5" s="10">
        <v>2017</v>
      </c>
      <c r="E5" s="11" t="s">
        <v>21</v>
      </c>
      <c r="F5" s="15">
        <v>10</v>
      </c>
      <c r="G5" s="16">
        <v>73.39</v>
      </c>
      <c r="H5" s="16">
        <v>7</v>
      </c>
      <c r="I5" s="32">
        <f>SUM(F5:H5)</f>
        <v>90.39</v>
      </c>
      <c r="J5" s="33">
        <v>1</v>
      </c>
      <c r="K5" s="34">
        <v>30</v>
      </c>
      <c r="L5" s="35">
        <f>IFERROR(J5/K5,"")</f>
        <v>3.3333333333333333E-2</v>
      </c>
      <c r="M5" s="33">
        <v>1</v>
      </c>
      <c r="N5" s="34">
        <v>148</v>
      </c>
      <c r="O5" s="35">
        <f>IFERROR(M5/N5,"")</f>
        <v>6.7567567567567571E-3</v>
      </c>
      <c r="P5" s="37"/>
    </row>
    <row r="6" spans="1:16" ht="17.45" customHeight="1" x14ac:dyDescent="0.15">
      <c r="A6" s="9">
        <v>3</v>
      </c>
      <c r="B6" s="9">
        <v>2017013505</v>
      </c>
      <c r="C6" s="14" t="s">
        <v>22</v>
      </c>
      <c r="D6" s="10">
        <v>2017</v>
      </c>
      <c r="E6" s="11" t="s">
        <v>23</v>
      </c>
      <c r="F6" s="15">
        <v>8.82</v>
      </c>
      <c r="G6" s="16">
        <v>74.52</v>
      </c>
      <c r="H6" s="16">
        <v>6.06</v>
      </c>
      <c r="I6" s="32">
        <f>SUM(F6:H6)</f>
        <v>89.4</v>
      </c>
      <c r="J6" s="33">
        <v>1</v>
      </c>
      <c r="K6" s="34">
        <v>30</v>
      </c>
      <c r="L6" s="35">
        <f>IFERROR(J6/K6,"")</f>
        <v>3.3333333333333333E-2</v>
      </c>
      <c r="M6" s="33">
        <v>2</v>
      </c>
      <c r="N6" s="34">
        <v>148</v>
      </c>
      <c r="O6" s="35">
        <f>IFERROR(M6/N6,"")</f>
        <v>1.3513513513513514E-2</v>
      </c>
      <c r="P6" s="37"/>
    </row>
    <row r="7" spans="1:16" ht="17.45" customHeight="1" x14ac:dyDescent="0.15">
      <c r="A7" s="9">
        <v>4</v>
      </c>
      <c r="B7" s="9">
        <v>2017013339</v>
      </c>
      <c r="C7" s="14" t="s">
        <v>24</v>
      </c>
      <c r="D7" s="10">
        <v>2017</v>
      </c>
      <c r="E7" s="11" t="s">
        <v>25</v>
      </c>
      <c r="F7" s="15">
        <v>9.4700000000000006</v>
      </c>
      <c r="G7" s="16">
        <v>73.489999999999995</v>
      </c>
      <c r="H7" s="16">
        <v>6.11</v>
      </c>
      <c r="I7" s="32">
        <f>SUM(F7:H7)</f>
        <v>89.07</v>
      </c>
      <c r="J7" s="33">
        <v>1</v>
      </c>
      <c r="K7" s="34">
        <v>27</v>
      </c>
      <c r="L7" s="35">
        <f>IFERROR(J7/K7,"")</f>
        <v>3.7037037037037035E-2</v>
      </c>
      <c r="M7" s="33">
        <v>3</v>
      </c>
      <c r="N7" s="34">
        <v>148</v>
      </c>
      <c r="O7" s="35">
        <f>IFERROR(M7/N7,"")</f>
        <v>2.0270270270270271E-2</v>
      </c>
      <c r="P7" s="37"/>
    </row>
    <row r="8" spans="1:16" ht="17.45" customHeight="1" x14ac:dyDescent="0.15">
      <c r="A8" s="9">
        <v>5</v>
      </c>
      <c r="B8" s="9">
        <v>2017013593</v>
      </c>
      <c r="C8" s="14" t="s">
        <v>26</v>
      </c>
      <c r="D8" s="10">
        <v>2017</v>
      </c>
      <c r="E8" s="11" t="s">
        <v>27</v>
      </c>
      <c r="F8" s="15">
        <v>8.44</v>
      </c>
      <c r="G8" s="16">
        <v>76.23</v>
      </c>
      <c r="H8" s="16">
        <v>4.38</v>
      </c>
      <c r="I8" s="32">
        <f>SUM(F8:H8)</f>
        <v>89.05</v>
      </c>
      <c r="J8" s="33">
        <v>1</v>
      </c>
      <c r="K8" s="34">
        <v>21</v>
      </c>
      <c r="L8" s="35">
        <f>IFERROR(J8/K8,"")</f>
        <v>4.7619047619047616E-2</v>
      </c>
      <c r="M8" s="33">
        <v>1</v>
      </c>
      <c r="N8" s="34">
        <v>63</v>
      </c>
      <c r="O8" s="35">
        <f>IFERROR(M8/N8,"")</f>
        <v>1.5873015873015872E-2</v>
      </c>
      <c r="P8" s="37"/>
    </row>
    <row r="9" spans="1:16" ht="17.45" customHeight="1" x14ac:dyDescent="0.15">
      <c r="A9" s="9">
        <v>6</v>
      </c>
      <c r="B9" s="9">
        <v>2017013335</v>
      </c>
      <c r="C9" s="14" t="s">
        <v>28</v>
      </c>
      <c r="D9" s="10">
        <v>2017</v>
      </c>
      <c r="E9" s="11" t="s">
        <v>19</v>
      </c>
      <c r="F9" s="15">
        <v>9.1300000000000008</v>
      </c>
      <c r="G9" s="16">
        <v>73.680000000000007</v>
      </c>
      <c r="H9" s="16">
        <v>5.62</v>
      </c>
      <c r="I9" s="32">
        <f>SUM(F9:H9)</f>
        <v>88.43</v>
      </c>
      <c r="J9" s="33">
        <v>2</v>
      </c>
      <c r="K9" s="34">
        <v>30</v>
      </c>
      <c r="L9" s="35">
        <f>IFERROR(J9/K9,"")</f>
        <v>6.6666666666666666E-2</v>
      </c>
      <c r="M9" s="33">
        <v>2</v>
      </c>
      <c r="N9" s="34">
        <v>148</v>
      </c>
      <c r="O9" s="35">
        <f>IFERROR(M9/N9,"")</f>
        <v>1.3513513513513514E-2</v>
      </c>
      <c r="P9" s="37"/>
    </row>
    <row r="10" spans="1:16" ht="17.45" customHeight="1" x14ac:dyDescent="0.15">
      <c r="A10" s="9">
        <v>7</v>
      </c>
      <c r="B10" s="9">
        <v>2017013514</v>
      </c>
      <c r="C10" s="14" t="s">
        <v>29</v>
      </c>
      <c r="D10" s="10">
        <v>2017</v>
      </c>
      <c r="E10" s="11" t="s">
        <v>23</v>
      </c>
      <c r="F10" s="15">
        <v>10</v>
      </c>
      <c r="G10" s="16">
        <v>72.510000000000005</v>
      </c>
      <c r="H10" s="16">
        <v>5.7</v>
      </c>
      <c r="I10" s="32">
        <f>SUM(F10:H10)</f>
        <v>88.210000000000008</v>
      </c>
      <c r="J10" s="33">
        <v>2</v>
      </c>
      <c r="K10" s="34">
        <v>30</v>
      </c>
      <c r="L10" s="35">
        <f>IFERROR(J10/K10,"")</f>
        <v>6.6666666666666666E-2</v>
      </c>
      <c r="M10" s="33">
        <v>4</v>
      </c>
      <c r="N10" s="34">
        <v>148</v>
      </c>
      <c r="O10" s="35">
        <f>IFERROR(M10/N10,"")</f>
        <v>2.7027027027027029E-2</v>
      </c>
      <c r="P10" s="37"/>
    </row>
    <row r="11" spans="1:16" ht="17.45" customHeight="1" x14ac:dyDescent="0.15">
      <c r="A11" s="9">
        <v>8</v>
      </c>
      <c r="B11" s="9">
        <v>2017013504</v>
      </c>
      <c r="C11" s="14" t="s">
        <v>30</v>
      </c>
      <c r="D11" s="10">
        <v>2017</v>
      </c>
      <c r="E11" s="11" t="s">
        <v>23</v>
      </c>
      <c r="F11" s="15">
        <v>9.16</v>
      </c>
      <c r="G11" s="16">
        <v>73.632000000000005</v>
      </c>
      <c r="H11" s="16">
        <v>5.37</v>
      </c>
      <c r="I11" s="32">
        <f>SUM(F11:H11)</f>
        <v>88.162000000000006</v>
      </c>
      <c r="J11" s="33">
        <v>3</v>
      </c>
      <c r="K11" s="34">
        <v>30</v>
      </c>
      <c r="L11" s="35">
        <f>IFERROR(J11/K11,"")</f>
        <v>0.1</v>
      </c>
      <c r="M11" s="33">
        <v>5</v>
      </c>
      <c r="N11" s="34">
        <v>148</v>
      </c>
      <c r="O11" s="35">
        <f>IFERROR(M11/N11,"")</f>
        <v>3.3783783783783786E-2</v>
      </c>
      <c r="P11" s="37"/>
    </row>
    <row r="12" spans="1:16" ht="17.45" customHeight="1" x14ac:dyDescent="0.15">
      <c r="A12" s="9">
        <v>9</v>
      </c>
      <c r="B12" s="9">
        <v>2017013266</v>
      </c>
      <c r="C12" s="14" t="s">
        <v>31</v>
      </c>
      <c r="D12" s="10">
        <v>2017</v>
      </c>
      <c r="E12" s="11" t="s">
        <v>25</v>
      </c>
      <c r="F12" s="15">
        <v>8.8000000000000007</v>
      </c>
      <c r="G12" s="16">
        <v>72.19</v>
      </c>
      <c r="H12" s="16">
        <v>7.09</v>
      </c>
      <c r="I12" s="32">
        <f>SUM(F12:H12)</f>
        <v>88.08</v>
      </c>
      <c r="J12" s="33">
        <v>2</v>
      </c>
      <c r="K12" s="34">
        <v>27</v>
      </c>
      <c r="L12" s="35">
        <f>IFERROR(J12/K12,"")</f>
        <v>7.407407407407407E-2</v>
      </c>
      <c r="M12" s="33">
        <v>6</v>
      </c>
      <c r="N12" s="34">
        <v>148</v>
      </c>
      <c r="O12" s="35">
        <f>IFERROR(M12/N12,"")</f>
        <v>4.0540540540540543E-2</v>
      </c>
      <c r="P12" s="37"/>
    </row>
    <row r="13" spans="1:16" ht="17.45" customHeight="1" x14ac:dyDescent="0.15">
      <c r="A13" s="9">
        <v>10</v>
      </c>
      <c r="B13" s="9">
        <v>2017013550</v>
      </c>
      <c r="C13" s="14" t="s">
        <v>32</v>
      </c>
      <c r="D13" s="10">
        <v>2017</v>
      </c>
      <c r="E13" s="11" t="s">
        <v>23</v>
      </c>
      <c r="F13" s="15">
        <v>9.2200000000000006</v>
      </c>
      <c r="G13" s="16">
        <v>71.209999999999994</v>
      </c>
      <c r="H13" s="16">
        <v>7.65</v>
      </c>
      <c r="I13" s="32">
        <f>SUM(F13:H13)</f>
        <v>88.08</v>
      </c>
      <c r="J13" s="33">
        <v>4</v>
      </c>
      <c r="K13" s="34">
        <v>30</v>
      </c>
      <c r="L13" s="35">
        <f>IFERROR(J13/K13,"")</f>
        <v>0.13333333333333333</v>
      </c>
      <c r="M13" s="33">
        <v>7</v>
      </c>
      <c r="N13" s="34">
        <v>148</v>
      </c>
      <c r="O13" s="35">
        <f>IFERROR(M13/N13,"")</f>
        <v>4.72972972972973E-2</v>
      </c>
      <c r="P13" s="37"/>
    </row>
    <row r="14" spans="1:16" ht="17.45" customHeight="1" x14ac:dyDescent="0.15">
      <c r="A14" s="9">
        <v>11</v>
      </c>
      <c r="B14" s="9">
        <v>2017013615</v>
      </c>
      <c r="C14" s="14" t="s">
        <v>33</v>
      </c>
      <c r="D14" s="10">
        <v>2017</v>
      </c>
      <c r="E14" s="11" t="s">
        <v>34</v>
      </c>
      <c r="F14" s="15">
        <v>8.6</v>
      </c>
      <c r="G14" s="16">
        <v>73.459999999999994</v>
      </c>
      <c r="H14" s="16">
        <v>5.73</v>
      </c>
      <c r="I14" s="32">
        <f>SUM(F14:H14)</f>
        <v>87.789999999999992</v>
      </c>
      <c r="J14" s="33">
        <v>1</v>
      </c>
      <c r="K14" s="34">
        <v>22</v>
      </c>
      <c r="L14" s="35">
        <f>IFERROR(J14/K14,"")</f>
        <v>4.5454545454545456E-2</v>
      </c>
      <c r="M14" s="33">
        <v>2</v>
      </c>
      <c r="N14" s="34">
        <v>63</v>
      </c>
      <c r="O14" s="35">
        <f>IFERROR(M14/N14,"")</f>
        <v>3.1746031746031744E-2</v>
      </c>
      <c r="P14" s="37"/>
    </row>
    <row r="15" spans="1:16" ht="17.25" customHeight="1" x14ac:dyDescent="0.15">
      <c r="A15" s="9">
        <v>12</v>
      </c>
      <c r="B15" s="9">
        <v>2017013567</v>
      </c>
      <c r="C15" s="14" t="s">
        <v>35</v>
      </c>
      <c r="D15" s="10">
        <v>2017</v>
      </c>
      <c r="E15" s="11" t="s">
        <v>36</v>
      </c>
      <c r="F15" s="15">
        <v>8.86</v>
      </c>
      <c r="G15" s="16">
        <v>74.040000000000006</v>
      </c>
      <c r="H15" s="16">
        <v>4.79</v>
      </c>
      <c r="I15" s="32">
        <f>SUM(F15:H15)</f>
        <v>87.690000000000012</v>
      </c>
      <c r="J15" s="33">
        <v>1</v>
      </c>
      <c r="K15" s="34">
        <v>20</v>
      </c>
      <c r="L15" s="35">
        <f>IFERROR(J15/K15,"")</f>
        <v>0.05</v>
      </c>
      <c r="M15" s="33">
        <v>3</v>
      </c>
      <c r="N15" s="34">
        <v>63</v>
      </c>
      <c r="O15" s="35">
        <f>IFERROR(M15/N15,"")</f>
        <v>4.7619047619047616E-2</v>
      </c>
      <c r="P15" s="37"/>
    </row>
    <row r="16" spans="1:16" ht="17.25" customHeight="1" x14ac:dyDescent="0.15">
      <c r="A16" s="9">
        <v>13</v>
      </c>
      <c r="B16" s="9">
        <v>2017013458</v>
      </c>
      <c r="C16" s="14" t="s">
        <v>37</v>
      </c>
      <c r="D16" s="10">
        <v>2017</v>
      </c>
      <c r="E16" s="11" t="s">
        <v>38</v>
      </c>
      <c r="F16" s="15">
        <v>9.2200000000000006</v>
      </c>
      <c r="G16" s="16">
        <v>73.528000000000006</v>
      </c>
      <c r="H16" s="16">
        <v>4.9059999999999997</v>
      </c>
      <c r="I16" s="32">
        <f>SUM(F16:H16)</f>
        <v>87.654000000000011</v>
      </c>
      <c r="J16" s="33">
        <v>1</v>
      </c>
      <c r="K16" s="34">
        <v>30</v>
      </c>
      <c r="L16" s="35">
        <f>IFERROR(J16/K16,"")</f>
        <v>3.3333333333333333E-2</v>
      </c>
      <c r="M16" s="33">
        <v>8</v>
      </c>
      <c r="N16" s="34">
        <v>148</v>
      </c>
      <c r="O16" s="35">
        <f>IFERROR(M16/N16,"")</f>
        <v>5.4054054054054057E-2</v>
      </c>
      <c r="P16" s="37"/>
    </row>
    <row r="17" spans="1:16" ht="17.25" customHeight="1" x14ac:dyDescent="0.15">
      <c r="A17" s="9">
        <v>14</v>
      </c>
      <c r="B17" s="9">
        <v>2017013430</v>
      </c>
      <c r="C17" s="14" t="s">
        <v>39</v>
      </c>
      <c r="D17" s="10">
        <v>2017</v>
      </c>
      <c r="E17" s="11" t="s">
        <v>38</v>
      </c>
      <c r="F17" s="15">
        <v>8.8000000000000007</v>
      </c>
      <c r="G17" s="16">
        <v>73.709999999999994</v>
      </c>
      <c r="H17" s="16">
        <v>5.0644999999999998</v>
      </c>
      <c r="I17" s="32">
        <f>SUM(F17:H17)</f>
        <v>87.574499999999986</v>
      </c>
      <c r="J17" s="33">
        <v>2</v>
      </c>
      <c r="K17" s="34">
        <v>30</v>
      </c>
      <c r="L17" s="35">
        <f>IFERROR(J17/K17,"")</f>
        <v>6.6666666666666666E-2</v>
      </c>
      <c r="M17" s="33">
        <v>9</v>
      </c>
      <c r="N17" s="34">
        <v>148</v>
      </c>
      <c r="O17" s="35">
        <f>IFERROR(M17/N17,"")</f>
        <v>6.0810810810810814E-2</v>
      </c>
      <c r="P17" s="37"/>
    </row>
    <row r="18" spans="1:16" ht="17.45" customHeight="1" x14ac:dyDescent="0.15">
      <c r="A18" s="9">
        <v>15</v>
      </c>
      <c r="B18" s="9">
        <v>2017013480</v>
      </c>
      <c r="C18" s="14" t="s">
        <v>40</v>
      </c>
      <c r="D18" s="10">
        <v>2017</v>
      </c>
      <c r="E18" s="11" t="s">
        <v>21</v>
      </c>
      <c r="F18" s="15">
        <v>10</v>
      </c>
      <c r="G18" s="16">
        <v>72.62</v>
      </c>
      <c r="H18" s="16">
        <v>4.8899999999999997</v>
      </c>
      <c r="I18" s="32">
        <f>SUM(F18:H18)</f>
        <v>87.51</v>
      </c>
      <c r="J18" s="33">
        <v>2</v>
      </c>
      <c r="K18" s="34">
        <v>30</v>
      </c>
      <c r="L18" s="35">
        <f>IFERROR(J18/K18,"")</f>
        <v>6.6666666666666666E-2</v>
      </c>
      <c r="M18" s="33">
        <v>10</v>
      </c>
      <c r="N18" s="34">
        <v>148</v>
      </c>
      <c r="O18" s="35">
        <f>IFERROR(M18/N18,"")</f>
        <v>6.7567567567567571E-2</v>
      </c>
      <c r="P18" s="37"/>
    </row>
    <row r="19" spans="1:16" ht="17.45" customHeight="1" x14ac:dyDescent="0.15">
      <c r="A19" s="9">
        <v>16</v>
      </c>
      <c r="B19" s="9">
        <v>2017013600</v>
      </c>
      <c r="C19" s="14" t="s">
        <v>41</v>
      </c>
      <c r="D19" s="10">
        <v>2017</v>
      </c>
      <c r="E19" s="11" t="s">
        <v>27</v>
      </c>
      <c r="F19" s="15">
        <v>9.02</v>
      </c>
      <c r="G19" s="16">
        <v>74.040000000000006</v>
      </c>
      <c r="H19" s="16">
        <v>4.38</v>
      </c>
      <c r="I19" s="32">
        <f>SUM(F19:H19)</f>
        <v>87.44</v>
      </c>
      <c r="J19" s="33">
        <v>2</v>
      </c>
      <c r="K19" s="34">
        <v>21</v>
      </c>
      <c r="L19" s="35">
        <f>IFERROR(J19/K19,"")</f>
        <v>9.5238095238095233E-2</v>
      </c>
      <c r="M19" s="33">
        <v>4</v>
      </c>
      <c r="N19" s="34">
        <v>63</v>
      </c>
      <c r="O19" s="35">
        <f>IFERROR(M19/N19,"")</f>
        <v>6.3492063492063489E-2</v>
      </c>
      <c r="P19" s="37"/>
    </row>
    <row r="20" spans="1:16" ht="17.45" customHeight="1" x14ac:dyDescent="0.15">
      <c r="A20" s="9">
        <v>17</v>
      </c>
      <c r="B20" s="9">
        <v>2017013478</v>
      </c>
      <c r="C20" s="14" t="s">
        <v>42</v>
      </c>
      <c r="D20" s="10">
        <v>2017</v>
      </c>
      <c r="E20" s="11" t="s">
        <v>21</v>
      </c>
      <c r="F20" s="15">
        <v>9.08</v>
      </c>
      <c r="G20" s="16">
        <v>72.489999999999995</v>
      </c>
      <c r="H20" s="16">
        <v>5.73</v>
      </c>
      <c r="I20" s="32">
        <f>SUM(F20:H20)</f>
        <v>87.3</v>
      </c>
      <c r="J20" s="33">
        <v>3</v>
      </c>
      <c r="K20" s="34">
        <v>30</v>
      </c>
      <c r="L20" s="35">
        <f>IFERROR(J20/K20,"")</f>
        <v>0.1</v>
      </c>
      <c r="M20" s="33">
        <v>11</v>
      </c>
      <c r="N20" s="34">
        <v>148</v>
      </c>
      <c r="O20" s="35">
        <f>IFERROR(M20/N20,"")</f>
        <v>7.4324324324324328E-2</v>
      </c>
      <c r="P20" s="37"/>
    </row>
    <row r="21" spans="1:16" ht="17.45" customHeight="1" x14ac:dyDescent="0.15">
      <c r="A21" s="9">
        <v>18</v>
      </c>
      <c r="B21" s="9">
        <v>2017013463</v>
      </c>
      <c r="C21" s="14" t="s">
        <v>43</v>
      </c>
      <c r="D21" s="10">
        <v>2017</v>
      </c>
      <c r="E21" s="11" t="s">
        <v>44</v>
      </c>
      <c r="F21" s="15">
        <v>10</v>
      </c>
      <c r="G21" s="16">
        <v>72.61</v>
      </c>
      <c r="H21" s="16">
        <v>4.74</v>
      </c>
      <c r="I21" s="32">
        <f>SUM(F21:H21)</f>
        <v>87.35</v>
      </c>
      <c r="J21" s="33">
        <v>1</v>
      </c>
      <c r="K21" s="34">
        <v>31</v>
      </c>
      <c r="L21" s="35">
        <f>IFERROR(J21/K21,"")</f>
        <v>3.2258064516129031E-2</v>
      </c>
      <c r="M21" s="33">
        <v>3</v>
      </c>
      <c r="N21" s="34">
        <v>148</v>
      </c>
      <c r="O21" s="35">
        <f>IFERROR(M21/N21,"")</f>
        <v>2.0270270270270271E-2</v>
      </c>
      <c r="P21" s="37"/>
    </row>
    <row r="22" spans="1:16" ht="17.45" customHeight="1" x14ac:dyDescent="0.15">
      <c r="A22" s="9">
        <v>19</v>
      </c>
      <c r="B22" s="9">
        <v>2017013276</v>
      </c>
      <c r="C22" s="14" t="s">
        <v>45</v>
      </c>
      <c r="D22" s="10">
        <v>2017</v>
      </c>
      <c r="E22" s="11" t="s">
        <v>19</v>
      </c>
      <c r="F22" s="15">
        <v>9.58</v>
      </c>
      <c r="G22" s="16">
        <v>71.17</v>
      </c>
      <c r="H22" s="16">
        <v>6.44</v>
      </c>
      <c r="I22" s="32">
        <f>SUM(F22:H22)</f>
        <v>87.19</v>
      </c>
      <c r="J22" s="33">
        <v>3</v>
      </c>
      <c r="K22" s="34">
        <v>30</v>
      </c>
      <c r="L22" s="35">
        <f>IFERROR(J22/K22,"")</f>
        <v>0.1</v>
      </c>
      <c r="M22" s="33">
        <v>4</v>
      </c>
      <c r="N22" s="34">
        <v>148</v>
      </c>
      <c r="O22" s="35">
        <f>IFERROR(M22/N22,"")</f>
        <v>2.7027027027027029E-2</v>
      </c>
      <c r="P22" s="37"/>
    </row>
    <row r="23" spans="1:16" ht="17.45" customHeight="1" x14ac:dyDescent="0.15">
      <c r="A23" s="9">
        <v>20</v>
      </c>
      <c r="B23" s="9">
        <v>2017013459</v>
      </c>
      <c r="C23" s="14" t="s">
        <v>46</v>
      </c>
      <c r="D23" s="10">
        <v>2017</v>
      </c>
      <c r="E23" s="11" t="s">
        <v>44</v>
      </c>
      <c r="F23" s="16">
        <v>8.6199999999999992</v>
      </c>
      <c r="G23" s="16">
        <v>73.86</v>
      </c>
      <c r="H23" s="16">
        <v>4.68</v>
      </c>
      <c r="I23" s="32">
        <f>SUM(F23:H23)</f>
        <v>87.16</v>
      </c>
      <c r="J23" s="33">
        <v>2</v>
      </c>
      <c r="K23" s="34">
        <v>31</v>
      </c>
      <c r="L23" s="35">
        <f>IFERROR(J23/K23,"")</f>
        <v>6.4516129032258063E-2</v>
      </c>
      <c r="M23" s="33">
        <v>5</v>
      </c>
      <c r="N23" s="34">
        <v>148</v>
      </c>
      <c r="O23" s="35">
        <f>IFERROR(M23/N23,"")</f>
        <v>3.3783783783783786E-2</v>
      </c>
      <c r="P23" s="38"/>
    </row>
    <row r="24" spans="1:16" ht="17.45" customHeight="1" x14ac:dyDescent="0.15">
      <c r="A24" s="9">
        <v>21</v>
      </c>
      <c r="B24" s="9">
        <v>2017013512</v>
      </c>
      <c r="C24" s="17" t="s">
        <v>47</v>
      </c>
      <c r="D24" s="10">
        <v>2017</v>
      </c>
      <c r="E24" s="11" t="s">
        <v>48</v>
      </c>
      <c r="F24" s="18">
        <v>8.44</v>
      </c>
      <c r="G24" s="18">
        <v>73.22</v>
      </c>
      <c r="H24" s="18">
        <v>5.48</v>
      </c>
      <c r="I24" s="32">
        <f>SUM(F24:H24)</f>
        <v>87.14</v>
      </c>
      <c r="J24" s="33">
        <v>1</v>
      </c>
      <c r="K24" s="34">
        <v>30</v>
      </c>
      <c r="L24" s="35">
        <f>IFERROR(J24/K24,"")</f>
        <v>3.3333333333333333E-2</v>
      </c>
      <c r="M24" s="33">
        <v>6</v>
      </c>
      <c r="N24" s="34">
        <v>148</v>
      </c>
      <c r="O24" s="35">
        <f>IFERROR(M24/N24,"")</f>
        <v>4.0540540540540543E-2</v>
      </c>
      <c r="P24" s="39"/>
    </row>
    <row r="25" spans="1:16" ht="17.45" customHeight="1" x14ac:dyDescent="0.15">
      <c r="A25" s="9">
        <v>22</v>
      </c>
      <c r="B25" s="9">
        <v>2017013312</v>
      </c>
      <c r="C25" s="19" t="s">
        <v>49</v>
      </c>
      <c r="D25" s="20">
        <v>2017</v>
      </c>
      <c r="E25" s="21" t="s">
        <v>50</v>
      </c>
      <c r="F25" s="22">
        <v>9.26</v>
      </c>
      <c r="G25" s="22">
        <v>73.739999999999995</v>
      </c>
      <c r="H25" s="22">
        <v>4.1315</v>
      </c>
      <c r="I25" s="32">
        <f>SUM(F25:H25)</f>
        <v>87.131500000000003</v>
      </c>
      <c r="J25" s="40">
        <v>1</v>
      </c>
      <c r="K25" s="41">
        <v>29</v>
      </c>
      <c r="L25" s="35">
        <f>IFERROR(J25/K25,"")</f>
        <v>3.4482758620689655E-2</v>
      </c>
      <c r="M25" s="33">
        <v>7</v>
      </c>
      <c r="N25" s="34">
        <v>148</v>
      </c>
      <c r="O25" s="35">
        <f>IFERROR(M25/N25,"")</f>
        <v>4.72972972972973E-2</v>
      </c>
      <c r="P25" s="42"/>
    </row>
    <row r="26" spans="1:16" ht="17.45" customHeight="1" x14ac:dyDescent="0.15">
      <c r="A26" s="9">
        <v>23</v>
      </c>
      <c r="B26" s="9">
        <v>2017013603</v>
      </c>
      <c r="C26" s="17" t="s">
        <v>51</v>
      </c>
      <c r="D26" s="10">
        <v>2017</v>
      </c>
      <c r="E26" s="11" t="s">
        <v>27</v>
      </c>
      <c r="F26" s="18">
        <v>8.2100000000000009</v>
      </c>
      <c r="G26" s="18">
        <v>74.38</v>
      </c>
      <c r="H26" s="18">
        <v>4.54</v>
      </c>
      <c r="I26" s="32">
        <f>SUM(F26:H26)</f>
        <v>87.13000000000001</v>
      </c>
      <c r="J26" s="33">
        <v>3</v>
      </c>
      <c r="K26" s="34">
        <v>21</v>
      </c>
      <c r="L26" s="35">
        <f>IFERROR(J26/K26,"")</f>
        <v>0.14285714285714285</v>
      </c>
      <c r="M26" s="33">
        <v>5</v>
      </c>
      <c r="N26" s="34">
        <v>63</v>
      </c>
      <c r="O26" s="35">
        <f>IFERROR(M26/N26,"")</f>
        <v>7.9365079365079361E-2</v>
      </c>
      <c r="P26" s="39"/>
    </row>
    <row r="27" spans="1:16" ht="17.45" customHeight="1" x14ac:dyDescent="0.15">
      <c r="A27" s="9">
        <v>24</v>
      </c>
      <c r="B27" s="9">
        <v>2017013475</v>
      </c>
      <c r="C27" s="17" t="s">
        <v>52</v>
      </c>
      <c r="D27" s="10">
        <v>2017</v>
      </c>
      <c r="E27" s="11" t="s">
        <v>44</v>
      </c>
      <c r="F27" s="18">
        <v>9.2200000000000006</v>
      </c>
      <c r="G27" s="18">
        <v>73.31</v>
      </c>
      <c r="H27" s="18">
        <v>4.55</v>
      </c>
      <c r="I27" s="32">
        <f>SUM(F27:H27)</f>
        <v>87.08</v>
      </c>
      <c r="J27" s="33">
        <v>3</v>
      </c>
      <c r="K27" s="34">
        <v>31</v>
      </c>
      <c r="L27" s="35">
        <f>IFERROR(J27/K27,"")</f>
        <v>9.6774193548387094E-2</v>
      </c>
      <c r="M27" s="33">
        <v>8</v>
      </c>
      <c r="N27" s="34">
        <v>148</v>
      </c>
      <c r="O27" s="35">
        <f>IFERROR(M27/N27,"")</f>
        <v>5.4054054054054057E-2</v>
      </c>
      <c r="P27" s="39"/>
    </row>
    <row r="28" spans="1:16" ht="17.45" customHeight="1" x14ac:dyDescent="0.15">
      <c r="A28" s="9">
        <v>25</v>
      </c>
      <c r="B28" s="9">
        <v>2017013622</v>
      </c>
      <c r="C28" s="17" t="s">
        <v>53</v>
      </c>
      <c r="D28" s="10">
        <v>2017</v>
      </c>
      <c r="E28" s="11" t="s">
        <v>34</v>
      </c>
      <c r="F28" s="18">
        <v>9.2799999999999994</v>
      </c>
      <c r="G28" s="18">
        <v>73.16</v>
      </c>
      <c r="H28" s="18">
        <v>4.6100000000000003</v>
      </c>
      <c r="I28" s="32">
        <f>SUM(F28:H28)</f>
        <v>87.05</v>
      </c>
      <c r="J28" s="33">
        <v>2</v>
      </c>
      <c r="K28" s="34">
        <v>22</v>
      </c>
      <c r="L28" s="35">
        <f>IFERROR(J28/K28,"")</f>
        <v>9.0909090909090912E-2</v>
      </c>
      <c r="M28" s="33">
        <v>6</v>
      </c>
      <c r="N28" s="34">
        <v>63</v>
      </c>
      <c r="O28" s="35">
        <f>IFERROR(M28/N28,"")</f>
        <v>9.5238095238095233E-2</v>
      </c>
      <c r="P28" s="39"/>
    </row>
    <row r="29" spans="1:16" ht="17.45" customHeight="1" x14ac:dyDescent="0.15">
      <c r="A29" s="9">
        <v>26</v>
      </c>
      <c r="B29" s="9">
        <v>2017013446</v>
      </c>
      <c r="C29" s="17" t="s">
        <v>54</v>
      </c>
      <c r="D29" s="10">
        <v>2017</v>
      </c>
      <c r="E29" s="11" t="s">
        <v>38</v>
      </c>
      <c r="F29" s="18">
        <v>9.92</v>
      </c>
      <c r="G29" s="18">
        <v>72.3</v>
      </c>
      <c r="H29" s="18">
        <v>4.8099999999999996</v>
      </c>
      <c r="I29" s="32">
        <f>SUM(F29:H29)</f>
        <v>87.03</v>
      </c>
      <c r="J29" s="33">
        <v>3</v>
      </c>
      <c r="K29" s="34">
        <v>30</v>
      </c>
      <c r="L29" s="35">
        <f>IFERROR(J29/K29,"")</f>
        <v>0.1</v>
      </c>
      <c r="M29" s="33">
        <v>12</v>
      </c>
      <c r="N29" s="34">
        <v>148</v>
      </c>
      <c r="O29" s="35">
        <f>IFERROR(M29/N29,"")</f>
        <v>8.1081081081081086E-2</v>
      </c>
      <c r="P29" s="39"/>
    </row>
    <row r="30" spans="1:16" ht="17.45" customHeight="1" x14ac:dyDescent="0.15">
      <c r="A30" s="9">
        <v>27</v>
      </c>
      <c r="B30" s="9">
        <v>2017013363</v>
      </c>
      <c r="C30" s="17" t="s">
        <v>55</v>
      </c>
      <c r="D30" s="10">
        <v>2017</v>
      </c>
      <c r="E30" s="11" t="s">
        <v>56</v>
      </c>
      <c r="F30" s="18">
        <v>9</v>
      </c>
      <c r="G30" s="18">
        <v>71.7</v>
      </c>
      <c r="H30" s="18">
        <v>6.3</v>
      </c>
      <c r="I30" s="32">
        <f>SUM(F30:H30)</f>
        <v>87</v>
      </c>
      <c r="J30" s="33">
        <v>1</v>
      </c>
      <c r="K30" s="34">
        <v>28</v>
      </c>
      <c r="L30" s="35">
        <f>IFERROR(J30/K30,"")</f>
        <v>3.5714285714285712E-2</v>
      </c>
      <c r="M30" s="33">
        <v>9</v>
      </c>
      <c r="N30" s="34">
        <v>148</v>
      </c>
      <c r="O30" s="35">
        <f>IFERROR(M30/N30,"")</f>
        <v>6.0810810810810814E-2</v>
      </c>
      <c r="P30" s="39"/>
    </row>
    <row r="31" spans="1:16" ht="17.45" customHeight="1" x14ac:dyDescent="0.15">
      <c r="A31" s="9">
        <v>28</v>
      </c>
      <c r="B31" s="9">
        <v>2017013547</v>
      </c>
      <c r="C31" s="17" t="s">
        <v>57</v>
      </c>
      <c r="D31" s="10">
        <v>2017</v>
      </c>
      <c r="E31" s="11" t="s">
        <v>23</v>
      </c>
      <c r="F31" s="18">
        <v>8.6999999999999993</v>
      </c>
      <c r="G31" s="18">
        <v>71.5</v>
      </c>
      <c r="H31" s="18">
        <v>6.8</v>
      </c>
      <c r="I31" s="32">
        <f>SUM(F31:H31)</f>
        <v>87</v>
      </c>
      <c r="J31" s="33">
        <v>5</v>
      </c>
      <c r="K31" s="34">
        <v>30</v>
      </c>
      <c r="L31" s="35">
        <f>IFERROR(J31/K31,"")</f>
        <v>0.16666666666666666</v>
      </c>
      <c r="M31" s="33">
        <v>13</v>
      </c>
      <c r="N31" s="34">
        <v>148</v>
      </c>
      <c r="O31" s="35">
        <f>IFERROR(M31/N31,"")</f>
        <v>8.7837837837837843E-2</v>
      </c>
      <c r="P31" s="39"/>
    </row>
    <row r="32" spans="1:16" ht="17.45" customHeight="1" x14ac:dyDescent="0.15">
      <c r="A32" s="9">
        <v>29</v>
      </c>
      <c r="B32" s="9">
        <v>2017013443</v>
      </c>
      <c r="C32" s="17" t="s">
        <v>58</v>
      </c>
      <c r="D32" s="10">
        <v>2017</v>
      </c>
      <c r="E32" s="11" t="s">
        <v>38</v>
      </c>
      <c r="F32" s="18">
        <v>9.5399999999999991</v>
      </c>
      <c r="G32" s="18">
        <v>72.349999999999994</v>
      </c>
      <c r="H32" s="18">
        <v>4.9550000000000001</v>
      </c>
      <c r="I32" s="32">
        <f>SUM(F32:H32)</f>
        <v>86.844999999999985</v>
      </c>
      <c r="J32" s="33">
        <v>4</v>
      </c>
      <c r="K32" s="34">
        <v>30</v>
      </c>
      <c r="L32" s="43">
        <f>IFERROR(J32/K32,"")</f>
        <v>0.13333333333333333</v>
      </c>
      <c r="M32" s="33">
        <v>14</v>
      </c>
      <c r="N32" s="34">
        <v>148</v>
      </c>
      <c r="O32" s="35">
        <f>IFERROR(M32/N32,"")</f>
        <v>9.45945945945946E-2</v>
      </c>
      <c r="P32" s="39"/>
    </row>
    <row r="33" spans="1:16" ht="17.45" customHeight="1" x14ac:dyDescent="0.15">
      <c r="A33" s="9">
        <v>30</v>
      </c>
      <c r="B33" s="9">
        <v>2017013518</v>
      </c>
      <c r="C33" s="14" t="s">
        <v>59</v>
      </c>
      <c r="D33" s="23">
        <v>2017</v>
      </c>
      <c r="E33" s="24" t="s">
        <v>48</v>
      </c>
      <c r="F33" s="16">
        <v>9.8800000000000008</v>
      </c>
      <c r="G33" s="16">
        <v>71.75</v>
      </c>
      <c r="H33" s="16">
        <v>5.09</v>
      </c>
      <c r="I33" s="32">
        <f>SUM(F33:H33)</f>
        <v>86.72</v>
      </c>
      <c r="J33" s="44">
        <v>2</v>
      </c>
      <c r="K33" s="44">
        <v>30</v>
      </c>
      <c r="L33" s="35">
        <f>IFERROR(J33/K33,"")</f>
        <v>6.6666666666666666E-2</v>
      </c>
      <c r="M33" s="33">
        <v>10</v>
      </c>
      <c r="N33" s="34">
        <v>148</v>
      </c>
      <c r="O33" s="35">
        <f>IFERROR(M33/N33,"")</f>
        <v>6.7567567567567571E-2</v>
      </c>
      <c r="P33" s="39"/>
    </row>
    <row r="34" spans="1:16" ht="17.45" customHeight="1" x14ac:dyDescent="0.15">
      <c r="A34" s="9">
        <v>31</v>
      </c>
      <c r="B34" s="9">
        <v>2017013493</v>
      </c>
      <c r="C34" s="14" t="s">
        <v>60</v>
      </c>
      <c r="D34" s="23">
        <v>2017</v>
      </c>
      <c r="E34" s="24" t="s">
        <v>21</v>
      </c>
      <c r="F34" s="16">
        <v>10</v>
      </c>
      <c r="G34" s="16">
        <v>71.42</v>
      </c>
      <c r="H34" s="16">
        <v>5.29</v>
      </c>
      <c r="I34" s="32">
        <f>SUM(F34:H34)</f>
        <v>86.710000000000008</v>
      </c>
      <c r="J34" s="44">
        <v>4</v>
      </c>
      <c r="K34" s="44">
        <v>30</v>
      </c>
      <c r="L34" s="35">
        <f>IFERROR(J34/K34,"")</f>
        <v>0.13333333333333333</v>
      </c>
      <c r="M34" s="33">
        <v>15</v>
      </c>
      <c r="N34" s="34">
        <v>148</v>
      </c>
      <c r="O34" s="35">
        <f>IFERROR(M34/N34,"")</f>
        <v>0.10135135135135136</v>
      </c>
      <c r="P34" s="39"/>
    </row>
    <row r="35" spans="1:16" ht="17.45" customHeight="1" x14ac:dyDescent="0.15">
      <c r="A35" s="9">
        <v>32</v>
      </c>
      <c r="B35" s="9">
        <v>2017013620</v>
      </c>
      <c r="C35" s="14" t="s">
        <v>61</v>
      </c>
      <c r="D35" s="23">
        <v>2017</v>
      </c>
      <c r="E35" s="24" t="s">
        <v>34</v>
      </c>
      <c r="F35" s="16">
        <v>9</v>
      </c>
      <c r="G35" s="16">
        <v>73.2</v>
      </c>
      <c r="H35" s="16">
        <v>4.46</v>
      </c>
      <c r="I35" s="32">
        <f>SUM(F35:H35)</f>
        <v>86.66</v>
      </c>
      <c r="J35" s="44">
        <v>3</v>
      </c>
      <c r="K35" s="44">
        <v>22</v>
      </c>
      <c r="L35" s="35">
        <f>IFERROR(J35/K35,"")</f>
        <v>0.13636363636363635</v>
      </c>
      <c r="M35" s="33">
        <v>7</v>
      </c>
      <c r="N35" s="34">
        <v>63</v>
      </c>
      <c r="O35" s="35">
        <f>IFERROR(M35/N35,"")</f>
        <v>0.1111111111111111</v>
      </c>
      <c r="P35" s="39"/>
    </row>
    <row r="36" spans="1:16" ht="17.45" customHeight="1" x14ac:dyDescent="0.15">
      <c r="A36" s="9">
        <v>33</v>
      </c>
      <c r="B36" s="9">
        <v>2017013281</v>
      </c>
      <c r="C36" s="14" t="s">
        <v>62</v>
      </c>
      <c r="D36" s="23">
        <v>2017</v>
      </c>
      <c r="E36" s="24" t="s">
        <v>25</v>
      </c>
      <c r="F36" s="16">
        <v>10</v>
      </c>
      <c r="G36" s="16">
        <v>71.36</v>
      </c>
      <c r="H36" s="16">
        <v>5.09</v>
      </c>
      <c r="I36" s="32">
        <f>SUM(F36:H36)</f>
        <v>86.45</v>
      </c>
      <c r="J36" s="44">
        <v>3</v>
      </c>
      <c r="K36" s="44">
        <v>27</v>
      </c>
      <c r="L36" s="35">
        <f>IFERROR(J36/K36,"")</f>
        <v>0.1111111111111111</v>
      </c>
      <c r="M36" s="33">
        <v>16</v>
      </c>
      <c r="N36" s="34">
        <v>148</v>
      </c>
      <c r="O36" s="35">
        <f>IFERROR(M36/N36,"")</f>
        <v>0.10810810810810811</v>
      </c>
      <c r="P36" s="39"/>
    </row>
    <row r="37" spans="1:16" ht="17.45" customHeight="1" x14ac:dyDescent="0.15">
      <c r="A37" s="9">
        <v>34</v>
      </c>
      <c r="B37" s="9">
        <v>2017013283</v>
      </c>
      <c r="C37" s="14" t="s">
        <v>63</v>
      </c>
      <c r="D37" s="23">
        <v>2017</v>
      </c>
      <c r="E37" s="24" t="s">
        <v>19</v>
      </c>
      <c r="F37" s="16">
        <v>10</v>
      </c>
      <c r="G37" s="16">
        <v>70.709999999999994</v>
      </c>
      <c r="H37" s="16">
        <v>5.72</v>
      </c>
      <c r="I37" s="32">
        <f>SUM(F37:H37)</f>
        <v>86.429999999999993</v>
      </c>
      <c r="J37" s="44">
        <v>4</v>
      </c>
      <c r="K37" s="44">
        <v>30</v>
      </c>
      <c r="L37" s="35">
        <f>IFERROR(J37/K37,"")</f>
        <v>0.13333333333333333</v>
      </c>
      <c r="M37" s="33">
        <v>11</v>
      </c>
      <c r="N37" s="34">
        <v>148</v>
      </c>
      <c r="O37" s="35">
        <f>IFERROR(M37/N37,"")</f>
        <v>7.4324324324324328E-2</v>
      </c>
      <c r="P37" s="39"/>
    </row>
    <row r="38" spans="1:16" ht="17.45" customHeight="1" x14ac:dyDescent="0.15">
      <c r="A38" s="9">
        <v>35</v>
      </c>
      <c r="B38" s="9">
        <v>2017013549</v>
      </c>
      <c r="C38" s="14" t="s">
        <v>64</v>
      </c>
      <c r="D38" s="23">
        <v>2017</v>
      </c>
      <c r="E38" s="24" t="s">
        <v>23</v>
      </c>
      <c r="F38" s="16">
        <v>8.7799999999999994</v>
      </c>
      <c r="G38" s="16">
        <v>70.89</v>
      </c>
      <c r="H38" s="16">
        <v>6.66</v>
      </c>
      <c r="I38" s="32">
        <f>SUM(F38:H38)</f>
        <v>86.33</v>
      </c>
      <c r="J38" s="44">
        <v>6</v>
      </c>
      <c r="K38" s="44">
        <v>30</v>
      </c>
      <c r="L38" s="35">
        <f>IFERROR(J38/K38,"")</f>
        <v>0.2</v>
      </c>
      <c r="M38" s="33">
        <v>17</v>
      </c>
      <c r="N38" s="34">
        <v>148</v>
      </c>
      <c r="O38" s="35">
        <f>IFERROR(M38/N38,"")</f>
        <v>0.11486486486486487</v>
      </c>
      <c r="P38" s="39"/>
    </row>
    <row r="39" spans="1:16" ht="17.45" customHeight="1" x14ac:dyDescent="0.15">
      <c r="A39" s="9">
        <v>36</v>
      </c>
      <c r="B39" s="9">
        <v>2017013405</v>
      </c>
      <c r="C39" s="14" t="s">
        <v>65</v>
      </c>
      <c r="D39" s="23">
        <v>2017</v>
      </c>
      <c r="E39" s="24" t="s">
        <v>66</v>
      </c>
      <c r="F39" s="16">
        <v>9.58</v>
      </c>
      <c r="G39" s="16">
        <v>71.08</v>
      </c>
      <c r="H39" s="16">
        <v>5.54</v>
      </c>
      <c r="I39" s="32">
        <f>SUM(F39:H39)</f>
        <v>86.2</v>
      </c>
      <c r="J39" s="44">
        <v>1</v>
      </c>
      <c r="K39" s="44">
        <v>31</v>
      </c>
      <c r="L39" s="35">
        <f>IFERROR(J39/K39,"")</f>
        <v>3.2258064516129031E-2</v>
      </c>
      <c r="M39" s="33">
        <v>18</v>
      </c>
      <c r="N39" s="34">
        <v>148</v>
      </c>
      <c r="O39" s="35">
        <f>IFERROR(M39/N39,"")</f>
        <v>0.12162162162162163</v>
      </c>
      <c r="P39" s="39"/>
    </row>
    <row r="40" spans="1:16" ht="17.45" customHeight="1" x14ac:dyDescent="0.15">
      <c r="A40" s="9">
        <v>37</v>
      </c>
      <c r="B40" s="9">
        <v>2017013309</v>
      </c>
      <c r="C40" s="14" t="s">
        <v>67</v>
      </c>
      <c r="D40" s="23">
        <v>2017</v>
      </c>
      <c r="E40" s="24" t="s">
        <v>21</v>
      </c>
      <c r="F40" s="16">
        <v>8.86</v>
      </c>
      <c r="G40" s="16">
        <v>72.819999999999993</v>
      </c>
      <c r="H40" s="16">
        <v>4.51</v>
      </c>
      <c r="I40" s="32">
        <f>SUM(F40:H40)</f>
        <v>86.19</v>
      </c>
      <c r="J40" s="44">
        <v>5</v>
      </c>
      <c r="K40" s="44">
        <v>30</v>
      </c>
      <c r="L40" s="35">
        <f>IFERROR(J40/K40,"")</f>
        <v>0.16666666666666666</v>
      </c>
      <c r="M40" s="33">
        <v>19</v>
      </c>
      <c r="N40" s="34">
        <v>148</v>
      </c>
      <c r="O40" s="35">
        <f>IFERROR(M40/N40,"")</f>
        <v>0.12837837837837837</v>
      </c>
      <c r="P40" s="39"/>
    </row>
    <row r="41" spans="1:16" ht="17.45" customHeight="1" x14ac:dyDescent="0.15">
      <c r="A41" s="9">
        <v>38</v>
      </c>
      <c r="B41" s="9">
        <v>2017013581</v>
      </c>
      <c r="C41" s="14" t="s">
        <v>68</v>
      </c>
      <c r="D41" s="23">
        <v>2017</v>
      </c>
      <c r="E41" s="24" t="s">
        <v>36</v>
      </c>
      <c r="F41" s="16">
        <v>9.0399999999999991</v>
      </c>
      <c r="G41" s="16">
        <v>70.069999999999993</v>
      </c>
      <c r="H41" s="16">
        <v>7.08</v>
      </c>
      <c r="I41" s="32">
        <f>SUM(F41:H41)</f>
        <v>86.189999999999984</v>
      </c>
      <c r="J41" s="44">
        <v>2</v>
      </c>
      <c r="K41" s="44">
        <v>20</v>
      </c>
      <c r="L41" s="35">
        <f>IFERROR(J41/K41,"")</f>
        <v>0.1</v>
      </c>
      <c r="M41" s="33">
        <v>8</v>
      </c>
      <c r="N41" s="34">
        <v>63</v>
      </c>
      <c r="O41" s="35">
        <f>IFERROR(M41/N41,"")</f>
        <v>0.12698412698412698</v>
      </c>
      <c r="P41" s="39"/>
    </row>
    <row r="42" spans="1:16" ht="17.45" customHeight="1" x14ac:dyDescent="0.15">
      <c r="A42" s="9">
        <v>39</v>
      </c>
      <c r="B42" s="9">
        <v>2017013494</v>
      </c>
      <c r="C42" s="14" t="s">
        <v>69</v>
      </c>
      <c r="D42" s="23">
        <v>2017</v>
      </c>
      <c r="E42" s="24" t="s">
        <v>21</v>
      </c>
      <c r="F42" s="16">
        <v>9.9</v>
      </c>
      <c r="G42" s="16">
        <v>71.87</v>
      </c>
      <c r="H42" s="16">
        <v>4.37</v>
      </c>
      <c r="I42" s="32">
        <f>SUM(F42:H42)</f>
        <v>86.140000000000015</v>
      </c>
      <c r="J42" s="44">
        <v>6</v>
      </c>
      <c r="K42" s="44">
        <v>30</v>
      </c>
      <c r="L42" s="35">
        <f>IFERROR(J42/K42,"")</f>
        <v>0.2</v>
      </c>
      <c r="M42" s="33">
        <v>20</v>
      </c>
      <c r="N42" s="34">
        <v>148</v>
      </c>
      <c r="O42" s="35">
        <f>IFERROR(M42/N42,"")</f>
        <v>0.13513513513513514</v>
      </c>
      <c r="P42" s="39"/>
    </row>
    <row r="43" spans="1:16" ht="17.45" customHeight="1" x14ac:dyDescent="0.15">
      <c r="A43" s="9">
        <v>40</v>
      </c>
      <c r="B43" s="9">
        <v>2017013457</v>
      </c>
      <c r="C43" s="14" t="s">
        <v>70</v>
      </c>
      <c r="D43" s="23">
        <v>2017</v>
      </c>
      <c r="E43" s="24" t="s">
        <v>44</v>
      </c>
      <c r="F43" s="16">
        <v>9.1199999999999992</v>
      </c>
      <c r="G43" s="16">
        <v>72.31</v>
      </c>
      <c r="H43" s="16">
        <v>4.6100000000000003</v>
      </c>
      <c r="I43" s="32">
        <f>SUM(F43:H43)</f>
        <v>86.04</v>
      </c>
      <c r="J43" s="44">
        <v>4</v>
      </c>
      <c r="K43" s="44">
        <v>31</v>
      </c>
      <c r="L43" s="35">
        <f>IFERROR(J43/K43,"")</f>
        <v>0.12903225806451613</v>
      </c>
      <c r="M43" s="33">
        <v>12</v>
      </c>
      <c r="N43" s="34">
        <v>148</v>
      </c>
      <c r="O43" s="35">
        <f>IFERROR(M43/N43,"")</f>
        <v>8.1081081081081086E-2</v>
      </c>
      <c r="P43" s="39"/>
    </row>
    <row r="44" spans="1:16" ht="17.45" customHeight="1" x14ac:dyDescent="0.15">
      <c r="A44" s="9">
        <v>41</v>
      </c>
      <c r="B44" s="9">
        <v>2017013580</v>
      </c>
      <c r="C44" s="14" t="s">
        <v>71</v>
      </c>
      <c r="D44" s="23">
        <v>2017</v>
      </c>
      <c r="E44" s="24" t="s">
        <v>36</v>
      </c>
      <c r="F44" s="16">
        <v>9.3000000000000007</v>
      </c>
      <c r="G44" s="16">
        <v>72.33</v>
      </c>
      <c r="H44" s="16">
        <v>4.4000000000000004</v>
      </c>
      <c r="I44" s="32">
        <f>SUM(F44:H44)</f>
        <v>86.03</v>
      </c>
      <c r="J44" s="44">
        <v>3</v>
      </c>
      <c r="K44" s="44">
        <v>20</v>
      </c>
      <c r="L44" s="35">
        <f>IFERROR(J44/K44,"")</f>
        <v>0.15</v>
      </c>
      <c r="M44" s="33">
        <v>9</v>
      </c>
      <c r="N44" s="34">
        <v>63</v>
      </c>
      <c r="O44" s="35">
        <f>IFERROR(M44/N44,"")</f>
        <v>0.14285714285714285</v>
      </c>
      <c r="P44" s="39"/>
    </row>
    <row r="45" spans="1:16" ht="17.45" customHeight="1" x14ac:dyDescent="0.15">
      <c r="A45" s="9">
        <v>42</v>
      </c>
      <c r="B45" s="9">
        <v>2017013473</v>
      </c>
      <c r="C45" s="14" t="s">
        <v>72</v>
      </c>
      <c r="D45" s="23">
        <v>2017</v>
      </c>
      <c r="E45" s="24" t="s">
        <v>21</v>
      </c>
      <c r="F45" s="16">
        <v>9.2200000000000006</v>
      </c>
      <c r="G45" s="16">
        <v>70.05</v>
      </c>
      <c r="H45" s="16">
        <v>6.73</v>
      </c>
      <c r="I45" s="32">
        <f>SUM(F45:H45)</f>
        <v>86</v>
      </c>
      <c r="J45" s="44">
        <v>7</v>
      </c>
      <c r="K45" s="44">
        <v>30</v>
      </c>
      <c r="L45" s="35">
        <f>IFERROR(J45/K45,"")</f>
        <v>0.23333333333333334</v>
      </c>
      <c r="M45" s="33">
        <v>21</v>
      </c>
      <c r="N45" s="34">
        <v>148</v>
      </c>
      <c r="O45" s="35">
        <f>IFERROR(M45/N45,"")</f>
        <v>0.14189189189189189</v>
      </c>
      <c r="P45" s="39"/>
    </row>
    <row r="46" spans="1:16" ht="17.45" customHeight="1" x14ac:dyDescent="0.15">
      <c r="A46" s="9">
        <v>43</v>
      </c>
      <c r="B46" s="9">
        <v>2017013318</v>
      </c>
      <c r="C46" s="25" t="s">
        <v>73</v>
      </c>
      <c r="D46" s="26">
        <v>2017</v>
      </c>
      <c r="E46" s="27" t="s">
        <v>50</v>
      </c>
      <c r="F46" s="28">
        <v>9.11</v>
      </c>
      <c r="G46" s="28">
        <v>72.48</v>
      </c>
      <c r="H46" s="28">
        <v>4.37</v>
      </c>
      <c r="I46" s="32">
        <f>SUM(F46:H46)</f>
        <v>85.960000000000008</v>
      </c>
      <c r="J46" s="45">
        <v>2</v>
      </c>
      <c r="K46" s="45">
        <v>29</v>
      </c>
      <c r="L46" s="35">
        <f>IFERROR(J46/K46,"")</f>
        <v>6.8965517241379309E-2</v>
      </c>
      <c r="M46" s="33">
        <v>13</v>
      </c>
      <c r="N46" s="34">
        <v>148</v>
      </c>
      <c r="O46" s="35">
        <f>IFERROR(M46/N46,"")</f>
        <v>8.7837837837837843E-2</v>
      </c>
      <c r="P46" s="42"/>
    </row>
    <row r="47" spans="1:16" ht="17.45" customHeight="1" x14ac:dyDescent="0.15">
      <c r="A47" s="9">
        <v>44</v>
      </c>
      <c r="B47" s="9">
        <v>2017013423</v>
      </c>
      <c r="C47" s="14" t="s">
        <v>74</v>
      </c>
      <c r="D47" s="23">
        <v>2017</v>
      </c>
      <c r="E47" s="24" t="s">
        <v>38</v>
      </c>
      <c r="F47" s="16">
        <v>8.8800000000000008</v>
      </c>
      <c r="G47" s="16">
        <v>72.251000000000005</v>
      </c>
      <c r="H47" s="16">
        <v>5.18</v>
      </c>
      <c r="I47" s="32">
        <f>SUM(F47:H47)</f>
        <v>86.311000000000007</v>
      </c>
      <c r="J47" s="44">
        <v>5</v>
      </c>
      <c r="K47" s="44">
        <v>30</v>
      </c>
      <c r="L47" s="35">
        <f>IFERROR(J47/K47,"")</f>
        <v>0.16666666666666666</v>
      </c>
      <c r="M47" s="33">
        <v>22</v>
      </c>
      <c r="N47" s="34">
        <v>148</v>
      </c>
      <c r="O47" s="35">
        <f>IFERROR(M47/N47,"")</f>
        <v>0.14864864864864866</v>
      </c>
      <c r="P47" s="39"/>
    </row>
    <row r="48" spans="1:16" ht="17.45" customHeight="1" x14ac:dyDescent="0.15">
      <c r="A48" s="9">
        <v>45</v>
      </c>
      <c r="B48" s="9">
        <v>2017013491</v>
      </c>
      <c r="C48" s="14" t="s">
        <v>75</v>
      </c>
      <c r="D48" s="23">
        <v>2017</v>
      </c>
      <c r="E48" s="24" t="s">
        <v>21</v>
      </c>
      <c r="F48" s="16">
        <v>9.5</v>
      </c>
      <c r="G48" s="16">
        <v>71.599999999999994</v>
      </c>
      <c r="H48" s="16">
        <v>4.79</v>
      </c>
      <c r="I48" s="32">
        <f>SUM(F48:H48)</f>
        <v>85.89</v>
      </c>
      <c r="J48" s="44">
        <v>8</v>
      </c>
      <c r="K48" s="44">
        <v>30</v>
      </c>
      <c r="L48" s="35">
        <f>IFERROR(J48/K48,"")</f>
        <v>0.26666666666666666</v>
      </c>
      <c r="M48" s="33">
        <v>23</v>
      </c>
      <c r="N48" s="34">
        <v>148</v>
      </c>
      <c r="O48" s="35">
        <f>IFERROR(M48/N48,"")</f>
        <v>0.1554054054054054</v>
      </c>
      <c r="P48" s="39"/>
    </row>
    <row r="49" spans="1:16" ht="17.45" customHeight="1" x14ac:dyDescent="0.15">
      <c r="A49" s="9">
        <v>46</v>
      </c>
      <c r="B49" s="9">
        <v>2017013563</v>
      </c>
      <c r="C49" s="14" t="s">
        <v>76</v>
      </c>
      <c r="D49" s="23">
        <v>2017</v>
      </c>
      <c r="E49" s="24" t="s">
        <v>36</v>
      </c>
      <c r="F49" s="16">
        <v>8.1</v>
      </c>
      <c r="G49" s="16">
        <v>72.709999999999994</v>
      </c>
      <c r="H49" s="16">
        <v>4.91</v>
      </c>
      <c r="I49" s="32">
        <f>SUM(F49:H49)</f>
        <v>85.719999999999985</v>
      </c>
      <c r="J49" s="44">
        <v>4</v>
      </c>
      <c r="K49" s="44">
        <v>20</v>
      </c>
      <c r="L49" s="35">
        <f>IFERROR(J49/K49,"")</f>
        <v>0.2</v>
      </c>
      <c r="M49" s="33">
        <v>10</v>
      </c>
      <c r="N49" s="34">
        <v>63</v>
      </c>
      <c r="O49" s="35">
        <f>IFERROR(M49/N49,"")</f>
        <v>0.15873015873015872</v>
      </c>
      <c r="P49" s="39"/>
    </row>
    <row r="50" spans="1:16" ht="17.45" customHeight="1" x14ac:dyDescent="0.15">
      <c r="A50" s="9">
        <v>47</v>
      </c>
      <c r="B50" s="9">
        <v>2017013573</v>
      </c>
      <c r="C50" s="14" t="s">
        <v>77</v>
      </c>
      <c r="D50" s="23">
        <v>2017</v>
      </c>
      <c r="E50" s="24" t="s">
        <v>36</v>
      </c>
      <c r="F50" s="16">
        <v>8.3000000000000007</v>
      </c>
      <c r="G50" s="16">
        <v>72.38</v>
      </c>
      <c r="H50" s="16">
        <v>5.0199999999999996</v>
      </c>
      <c r="I50" s="32">
        <f>SUM(F50:H50)</f>
        <v>85.699999999999989</v>
      </c>
      <c r="J50" s="44">
        <v>5</v>
      </c>
      <c r="K50" s="44">
        <v>20</v>
      </c>
      <c r="L50" s="35">
        <f>IFERROR(J50/K50,"")</f>
        <v>0.25</v>
      </c>
      <c r="M50" s="33">
        <v>11</v>
      </c>
      <c r="N50" s="34">
        <v>63</v>
      </c>
      <c r="O50" s="35">
        <f>IFERROR(M50/N50,"")</f>
        <v>0.17460317460317459</v>
      </c>
      <c r="P50" s="39"/>
    </row>
    <row r="51" spans="1:16" ht="17.45" customHeight="1" x14ac:dyDescent="0.15">
      <c r="A51" s="9">
        <v>48</v>
      </c>
      <c r="B51" s="9">
        <v>2017013337</v>
      </c>
      <c r="C51" s="14" t="s">
        <v>78</v>
      </c>
      <c r="D51" s="23">
        <v>2017</v>
      </c>
      <c r="E51" s="24" t="s">
        <v>19</v>
      </c>
      <c r="F51" s="16">
        <v>8.48</v>
      </c>
      <c r="G51" s="16">
        <v>72.180000000000007</v>
      </c>
      <c r="H51" s="16">
        <v>4.9800000000000004</v>
      </c>
      <c r="I51" s="32">
        <f>SUM(F51:H51)</f>
        <v>85.640000000000015</v>
      </c>
      <c r="J51" s="44">
        <v>5</v>
      </c>
      <c r="K51" s="44">
        <v>30</v>
      </c>
      <c r="L51" s="35">
        <f>IFERROR(J51/K51,"")</f>
        <v>0.16666666666666666</v>
      </c>
      <c r="M51" s="33">
        <v>14</v>
      </c>
      <c r="N51" s="34">
        <v>148</v>
      </c>
      <c r="O51" s="35">
        <f>IFERROR(M51/N51,"")</f>
        <v>9.45945945945946E-2</v>
      </c>
      <c r="P51" s="39"/>
    </row>
    <row r="52" spans="1:16" ht="17.45" customHeight="1" x14ac:dyDescent="0.15">
      <c r="A52" s="9">
        <v>49</v>
      </c>
      <c r="B52" s="9">
        <v>2017013356</v>
      </c>
      <c r="C52" s="14" t="s">
        <v>79</v>
      </c>
      <c r="D52" s="23">
        <v>2017</v>
      </c>
      <c r="E52" s="24" t="s">
        <v>66</v>
      </c>
      <c r="F52" s="16">
        <v>10</v>
      </c>
      <c r="G52" s="16">
        <v>69.040000000000006</v>
      </c>
      <c r="H52" s="16">
        <v>6.51</v>
      </c>
      <c r="I52" s="32">
        <f>SUM(F52:H52)</f>
        <v>85.550000000000011</v>
      </c>
      <c r="J52" s="44">
        <v>2</v>
      </c>
      <c r="K52" s="44">
        <v>31</v>
      </c>
      <c r="L52" s="35">
        <f>IFERROR(J52/K52,"")</f>
        <v>6.4516129032258063E-2</v>
      </c>
      <c r="M52" s="33">
        <v>24</v>
      </c>
      <c r="N52" s="34">
        <v>148</v>
      </c>
      <c r="O52" s="35">
        <f>IFERROR(M52/N52,"")</f>
        <v>0.16216216216216217</v>
      </c>
      <c r="P52" s="39"/>
    </row>
    <row r="53" spans="1:16" ht="17.45" customHeight="1" x14ac:dyDescent="0.15">
      <c r="A53" s="9">
        <v>50</v>
      </c>
      <c r="B53" s="9">
        <v>2017013286</v>
      </c>
      <c r="C53" s="14" t="s">
        <v>80</v>
      </c>
      <c r="D53" s="23">
        <v>2017</v>
      </c>
      <c r="E53" s="24" t="s">
        <v>25</v>
      </c>
      <c r="F53" s="16">
        <v>9.02</v>
      </c>
      <c r="G53" s="16">
        <v>72.260000000000005</v>
      </c>
      <c r="H53" s="16">
        <v>4.22</v>
      </c>
      <c r="I53" s="32">
        <f>SUM(F53:H53)</f>
        <v>85.5</v>
      </c>
      <c r="J53" s="44">
        <v>4</v>
      </c>
      <c r="K53" s="44">
        <v>27</v>
      </c>
      <c r="L53" s="35">
        <f>IFERROR(J53/K53,"")</f>
        <v>0.14814814814814814</v>
      </c>
      <c r="M53" s="33">
        <v>25</v>
      </c>
      <c r="N53" s="34">
        <v>148</v>
      </c>
      <c r="O53" s="35">
        <f>IFERROR(M53/N53,"")</f>
        <v>0.16891891891891891</v>
      </c>
      <c r="P53" s="39"/>
    </row>
    <row r="54" spans="1:16" ht="17.45" customHeight="1" x14ac:dyDescent="0.15">
      <c r="A54" s="9">
        <v>51</v>
      </c>
      <c r="B54" s="9">
        <v>2017013414</v>
      </c>
      <c r="C54" s="14" t="s">
        <v>81</v>
      </c>
      <c r="D54" s="23">
        <v>2017</v>
      </c>
      <c r="E54" s="24" t="s">
        <v>38</v>
      </c>
      <c r="F54" s="16">
        <v>8.98</v>
      </c>
      <c r="G54" s="16">
        <v>71.867999999999995</v>
      </c>
      <c r="H54" s="16">
        <v>4.5170000000000003</v>
      </c>
      <c r="I54" s="32">
        <f>SUM(F54:H54)</f>
        <v>85.364999999999995</v>
      </c>
      <c r="J54" s="44">
        <v>6</v>
      </c>
      <c r="K54" s="44">
        <v>30</v>
      </c>
      <c r="L54" s="35">
        <f>IFERROR(J54/K54,"")</f>
        <v>0.2</v>
      </c>
      <c r="M54" s="33">
        <v>26</v>
      </c>
      <c r="N54" s="34">
        <v>148</v>
      </c>
      <c r="O54" s="35">
        <f>IFERROR(M54/N54,"")</f>
        <v>0.17567567567567569</v>
      </c>
      <c r="P54" s="39"/>
    </row>
    <row r="55" spans="1:16" ht="17.45" customHeight="1" x14ac:dyDescent="0.15">
      <c r="A55" s="9">
        <v>52</v>
      </c>
      <c r="B55" s="9">
        <v>2017013394</v>
      </c>
      <c r="C55" s="14" t="s">
        <v>82</v>
      </c>
      <c r="D55" s="23">
        <v>2017</v>
      </c>
      <c r="E55" s="24" t="s">
        <v>66</v>
      </c>
      <c r="F55" s="16">
        <v>9.1999999999999993</v>
      </c>
      <c r="G55" s="16">
        <v>70.569999999999993</v>
      </c>
      <c r="H55" s="16">
        <v>5.57</v>
      </c>
      <c r="I55" s="32">
        <f>SUM(F55:H55)</f>
        <v>85.34</v>
      </c>
      <c r="J55" s="44">
        <v>3</v>
      </c>
      <c r="K55" s="44">
        <v>31</v>
      </c>
      <c r="L55" s="35">
        <f>IFERROR(J55/K55,"")</f>
        <v>9.6774193548387094E-2</v>
      </c>
      <c r="M55" s="33">
        <v>27</v>
      </c>
      <c r="N55" s="34">
        <v>148</v>
      </c>
      <c r="O55" s="35">
        <f>IFERROR(M55/N55,"")</f>
        <v>0.18243243243243243</v>
      </c>
      <c r="P55" s="39"/>
    </row>
    <row r="56" spans="1:16" ht="17.45" customHeight="1" x14ac:dyDescent="0.15">
      <c r="A56" s="9">
        <v>53</v>
      </c>
      <c r="B56" s="9">
        <v>2017013398</v>
      </c>
      <c r="C56" s="14" t="s">
        <v>83</v>
      </c>
      <c r="D56" s="23">
        <v>2017</v>
      </c>
      <c r="E56" s="24" t="s">
        <v>66</v>
      </c>
      <c r="F56" s="16">
        <v>9.02</v>
      </c>
      <c r="G56" s="16">
        <v>71.680000000000007</v>
      </c>
      <c r="H56" s="16">
        <v>4.51</v>
      </c>
      <c r="I56" s="32">
        <f>SUM(F56:H56)</f>
        <v>85.210000000000008</v>
      </c>
      <c r="J56" s="44">
        <v>4</v>
      </c>
      <c r="K56" s="44">
        <v>31</v>
      </c>
      <c r="L56" s="35">
        <f>IFERROR(J56/K56,"")</f>
        <v>0.12903225806451613</v>
      </c>
      <c r="M56" s="33">
        <v>28</v>
      </c>
      <c r="N56" s="34">
        <v>148</v>
      </c>
      <c r="O56" s="35">
        <f>IFERROR(M56/N56,"")</f>
        <v>0.1891891891891892</v>
      </c>
      <c r="P56" s="39"/>
    </row>
    <row r="57" spans="1:16" ht="17.45" customHeight="1" x14ac:dyDescent="0.15">
      <c r="A57" s="9">
        <v>54</v>
      </c>
      <c r="B57" s="9">
        <v>2017013482</v>
      </c>
      <c r="C57" s="25" t="s">
        <v>84</v>
      </c>
      <c r="D57" s="26">
        <v>2017</v>
      </c>
      <c r="E57" s="27" t="s">
        <v>50</v>
      </c>
      <c r="F57" s="28">
        <v>8.68</v>
      </c>
      <c r="G57" s="28">
        <v>71.88</v>
      </c>
      <c r="H57" s="28">
        <v>4.62</v>
      </c>
      <c r="I57" s="32">
        <f>SUM(F57:H57)</f>
        <v>85.18</v>
      </c>
      <c r="J57" s="45">
        <v>3</v>
      </c>
      <c r="K57" s="45">
        <v>29</v>
      </c>
      <c r="L57" s="35">
        <f>IFERROR(J57/K57,"")</f>
        <v>0.10344827586206896</v>
      </c>
      <c r="M57" s="33">
        <v>15</v>
      </c>
      <c r="N57" s="34">
        <v>148</v>
      </c>
      <c r="O57" s="35">
        <f>IFERROR(M57/N57,"")</f>
        <v>0.10135135135135136</v>
      </c>
      <c r="P57" s="42"/>
    </row>
    <row r="58" spans="1:16" ht="17.45" customHeight="1" x14ac:dyDescent="0.15">
      <c r="A58" s="9">
        <v>55</v>
      </c>
      <c r="B58" s="9">
        <v>2017013313</v>
      </c>
      <c r="C58" s="14" t="s">
        <v>90</v>
      </c>
      <c r="D58" s="23">
        <v>2017</v>
      </c>
      <c r="E58" s="24" t="s">
        <v>21</v>
      </c>
      <c r="F58" s="16">
        <v>9.18</v>
      </c>
      <c r="G58" s="16">
        <v>72.02</v>
      </c>
      <c r="H58" s="16">
        <v>4.6677</v>
      </c>
      <c r="I58" s="32">
        <f>SUM(F58:H58)</f>
        <v>85.867699999999985</v>
      </c>
      <c r="J58" s="44">
        <v>9</v>
      </c>
      <c r="K58" s="44">
        <v>30</v>
      </c>
      <c r="L58" s="35">
        <f>IFERROR(J58/K58,"")</f>
        <v>0.3</v>
      </c>
      <c r="M58" s="33">
        <v>30</v>
      </c>
      <c r="N58" s="34">
        <v>148</v>
      </c>
      <c r="O58" s="35">
        <f>IFERROR(M58/N58,"")</f>
        <v>0.20270270270270271</v>
      </c>
      <c r="P58" s="39"/>
    </row>
    <row r="59" spans="1:16" ht="17.45" customHeight="1" x14ac:dyDescent="0.15">
      <c r="A59" s="9">
        <v>56</v>
      </c>
      <c r="B59" s="9">
        <v>2017013424</v>
      </c>
      <c r="C59" s="14" t="s">
        <v>86</v>
      </c>
      <c r="D59" s="23">
        <v>2017</v>
      </c>
      <c r="E59" s="24" t="s">
        <v>44</v>
      </c>
      <c r="F59" s="16">
        <v>9.6999999999999993</v>
      </c>
      <c r="G59" s="16">
        <v>75.099999999999994</v>
      </c>
      <c r="H59" s="16">
        <v>0.24</v>
      </c>
      <c r="I59" s="32">
        <f>SUM(F59:H59)</f>
        <v>85.039999999999992</v>
      </c>
      <c r="J59" s="44">
        <v>5</v>
      </c>
      <c r="K59" s="44">
        <v>31</v>
      </c>
      <c r="L59" s="35">
        <f>IFERROR(J59/K59,"")</f>
        <v>0.16129032258064516</v>
      </c>
      <c r="M59" s="33">
        <v>16</v>
      </c>
      <c r="N59" s="34">
        <v>148</v>
      </c>
      <c r="O59" s="35">
        <f>IFERROR(M59/N59,"")</f>
        <v>0.10810810810810811</v>
      </c>
      <c r="P59" s="39"/>
    </row>
    <row r="60" spans="1:16" ht="17.45" customHeight="1" x14ac:dyDescent="0.15">
      <c r="A60" s="9">
        <v>57</v>
      </c>
      <c r="B60" s="9">
        <v>2017013574</v>
      </c>
      <c r="C60" s="14" t="s">
        <v>87</v>
      </c>
      <c r="D60" s="23">
        <v>2017</v>
      </c>
      <c r="E60" s="24" t="s">
        <v>36</v>
      </c>
      <c r="F60" s="16">
        <v>8.16</v>
      </c>
      <c r="G60" s="16">
        <v>72.239999999999995</v>
      </c>
      <c r="H60" s="16">
        <v>4.6399999999999997</v>
      </c>
      <c r="I60" s="32">
        <f>SUM(F60:H60)</f>
        <v>85.039999999999992</v>
      </c>
      <c r="J60" s="44">
        <v>6</v>
      </c>
      <c r="K60" s="44">
        <v>20</v>
      </c>
      <c r="L60" s="35">
        <f>IFERROR(J60/K60,"")</f>
        <v>0.3</v>
      </c>
      <c r="M60" s="33">
        <v>12</v>
      </c>
      <c r="N60" s="34">
        <v>63</v>
      </c>
      <c r="O60" s="35">
        <f>IFERROR(M60/N60,"")</f>
        <v>0.19047619047619047</v>
      </c>
      <c r="P60" s="39"/>
    </row>
    <row r="61" spans="1:16" ht="17.45" customHeight="1" x14ac:dyDescent="0.15">
      <c r="A61" s="9">
        <v>58</v>
      </c>
      <c r="B61" s="9">
        <v>2017013484</v>
      </c>
      <c r="C61" s="14" t="s">
        <v>88</v>
      </c>
      <c r="D61" s="26">
        <v>2017</v>
      </c>
      <c r="E61" s="27" t="s">
        <v>50</v>
      </c>
      <c r="F61" s="16">
        <v>9.0500000000000007</v>
      </c>
      <c r="G61" s="16">
        <v>71.069999999999993</v>
      </c>
      <c r="H61" s="16">
        <v>4.9000000000000004</v>
      </c>
      <c r="I61" s="32">
        <f>SUM(F61:H61)</f>
        <v>85.02</v>
      </c>
      <c r="J61" s="45">
        <v>4</v>
      </c>
      <c r="K61" s="45">
        <v>29</v>
      </c>
      <c r="L61" s="35">
        <f>IFERROR(J61/K61,"")</f>
        <v>0.13793103448275862</v>
      </c>
      <c r="M61" s="33">
        <v>17</v>
      </c>
      <c r="N61" s="34">
        <v>148</v>
      </c>
      <c r="O61" s="35">
        <f>IFERROR(M61/N61,"")</f>
        <v>0.11486486486486487</v>
      </c>
      <c r="P61" s="42"/>
    </row>
    <row r="62" spans="1:16" ht="17.45" customHeight="1" x14ac:dyDescent="0.15">
      <c r="A62" s="9">
        <v>59</v>
      </c>
      <c r="B62" s="9">
        <v>2017013535</v>
      </c>
      <c r="C62" s="17" t="s">
        <v>89</v>
      </c>
      <c r="D62" s="29">
        <v>2017</v>
      </c>
      <c r="E62" s="24" t="s">
        <v>48</v>
      </c>
      <c r="F62" s="18">
        <v>8.4</v>
      </c>
      <c r="G62" s="18">
        <v>69.44</v>
      </c>
      <c r="H62" s="18">
        <v>7.17</v>
      </c>
      <c r="I62" s="32">
        <f>SUM(F62:H62)</f>
        <v>85.01</v>
      </c>
      <c r="J62" s="44">
        <v>3</v>
      </c>
      <c r="K62" s="44">
        <v>30</v>
      </c>
      <c r="L62" s="43">
        <f>IFERROR(J62/K62,"")</f>
        <v>0.1</v>
      </c>
      <c r="M62" s="33">
        <v>18</v>
      </c>
      <c r="N62" s="34">
        <v>148</v>
      </c>
      <c r="O62" s="35">
        <f>IFERROR(M62/N62,"")</f>
        <v>0.12162162162162163</v>
      </c>
      <c r="P62" s="39"/>
    </row>
    <row r="63" spans="1:16" ht="17.45" customHeight="1" x14ac:dyDescent="0.15">
      <c r="A63" s="9">
        <v>60</v>
      </c>
      <c r="B63" s="9">
        <v>2017013490</v>
      </c>
      <c r="C63" s="14" t="s">
        <v>85</v>
      </c>
      <c r="D63" s="23">
        <v>2017</v>
      </c>
      <c r="E63" s="24" t="s">
        <v>21</v>
      </c>
      <c r="F63" s="16">
        <v>9.8000000000000007</v>
      </c>
      <c r="G63" s="16">
        <v>70.84</v>
      </c>
      <c r="H63" s="16">
        <v>4.54</v>
      </c>
      <c r="I63" s="32">
        <f>SUM(F63:H63)</f>
        <v>85.18</v>
      </c>
      <c r="J63" s="44">
        <v>10</v>
      </c>
      <c r="K63" s="44">
        <v>30</v>
      </c>
      <c r="L63" s="35">
        <f>IFERROR(J63/K63,"")</f>
        <v>0.33333333333333331</v>
      </c>
      <c r="M63" s="33">
        <v>29</v>
      </c>
      <c r="N63" s="34">
        <v>148</v>
      </c>
      <c r="O63" s="35">
        <f>IFERROR(M63/N63,"")</f>
        <v>0.19594594594594594</v>
      </c>
      <c r="P63" s="39"/>
    </row>
    <row r="64" spans="1:16" ht="17.45" customHeight="1" x14ac:dyDescent="0.15">
      <c r="A64" s="9">
        <v>61</v>
      </c>
      <c r="B64" s="9">
        <v>2017013610</v>
      </c>
      <c r="C64" s="14" t="s">
        <v>91</v>
      </c>
      <c r="D64" s="23">
        <v>2017</v>
      </c>
      <c r="E64" s="24" t="s">
        <v>34</v>
      </c>
      <c r="F64" s="16">
        <v>8</v>
      </c>
      <c r="G64" s="16">
        <v>72.23</v>
      </c>
      <c r="H64" s="16">
        <v>4.72</v>
      </c>
      <c r="I64" s="32">
        <f>SUM(F64:H64)</f>
        <v>84.95</v>
      </c>
      <c r="J64" s="44">
        <v>4</v>
      </c>
      <c r="K64" s="44">
        <v>22</v>
      </c>
      <c r="L64" s="35">
        <f>IFERROR(J64/K64,"")</f>
        <v>0.18181818181818182</v>
      </c>
      <c r="M64" s="33">
        <v>13</v>
      </c>
      <c r="N64" s="34">
        <v>63</v>
      </c>
      <c r="O64" s="35">
        <f>IFERROR(M64/N64,"")</f>
        <v>0.20634920634920634</v>
      </c>
      <c r="P64" s="39"/>
    </row>
    <row r="65" spans="1:16" ht="17.45" customHeight="1" x14ac:dyDescent="0.15">
      <c r="A65" s="9">
        <v>62</v>
      </c>
      <c r="B65" s="9">
        <v>2017013390</v>
      </c>
      <c r="C65" s="52" t="s">
        <v>391</v>
      </c>
      <c r="D65" s="23">
        <v>2017</v>
      </c>
      <c r="E65" s="24" t="s">
        <v>66</v>
      </c>
      <c r="F65" s="16">
        <v>8.11</v>
      </c>
      <c r="G65" s="16">
        <v>71.48</v>
      </c>
      <c r="H65" s="16">
        <v>5.35</v>
      </c>
      <c r="I65" s="32">
        <f>SUM(F65:H65)</f>
        <v>84.94</v>
      </c>
      <c r="J65" s="44">
        <v>5</v>
      </c>
      <c r="K65" s="44">
        <v>31</v>
      </c>
      <c r="L65" s="35">
        <f>IFERROR(J65/K65,"")</f>
        <v>0.16129032258064516</v>
      </c>
      <c r="M65" s="33">
        <v>31</v>
      </c>
      <c r="N65" s="34">
        <v>148</v>
      </c>
      <c r="O65" s="35">
        <f>IFERROR(M65/N65,"")</f>
        <v>0.20945945945945946</v>
      </c>
      <c r="P65" s="39"/>
    </row>
    <row r="66" spans="1:16" ht="17.45" customHeight="1" x14ac:dyDescent="0.15">
      <c r="A66" s="9">
        <v>63</v>
      </c>
      <c r="B66" s="9">
        <v>2017013429</v>
      </c>
      <c r="C66" s="14" t="s">
        <v>92</v>
      </c>
      <c r="D66" s="23">
        <v>2017</v>
      </c>
      <c r="E66" s="24" t="s">
        <v>38</v>
      </c>
      <c r="F66" s="16">
        <v>9.35</v>
      </c>
      <c r="G66" s="16">
        <v>70.566500000000005</v>
      </c>
      <c r="H66" s="16">
        <v>4.9904999999999999</v>
      </c>
      <c r="I66" s="32">
        <f>SUM(F66:H66)</f>
        <v>84.906999999999996</v>
      </c>
      <c r="J66" s="44">
        <v>7</v>
      </c>
      <c r="K66" s="44">
        <v>30</v>
      </c>
      <c r="L66" s="35">
        <f>IFERROR(J66/K66,"")</f>
        <v>0.23333333333333334</v>
      </c>
      <c r="M66" s="33">
        <v>32</v>
      </c>
      <c r="N66" s="34">
        <v>148</v>
      </c>
      <c r="O66" s="35">
        <f>IFERROR(M66/N66,"")</f>
        <v>0.21621621621621623</v>
      </c>
      <c r="P66" s="39"/>
    </row>
    <row r="67" spans="1:16" ht="17.45" customHeight="1" x14ac:dyDescent="0.15">
      <c r="A67" s="9">
        <v>64</v>
      </c>
      <c r="B67" s="9">
        <v>2017013583</v>
      </c>
      <c r="C67" s="14" t="s">
        <v>93</v>
      </c>
      <c r="D67" s="23">
        <v>2017</v>
      </c>
      <c r="E67" s="24" t="s">
        <v>36</v>
      </c>
      <c r="F67" s="16">
        <v>9.1999999999999993</v>
      </c>
      <c r="G67" s="16">
        <v>70.926000000000002</v>
      </c>
      <c r="H67" s="16">
        <v>4.7329999999999997</v>
      </c>
      <c r="I67" s="32">
        <f>SUM(F67:H67)</f>
        <v>84.859000000000009</v>
      </c>
      <c r="J67" s="44">
        <v>7</v>
      </c>
      <c r="K67" s="44">
        <v>20</v>
      </c>
      <c r="L67" s="35">
        <f>IFERROR(J67/K67,"")</f>
        <v>0.35</v>
      </c>
      <c r="M67" s="33">
        <v>14</v>
      </c>
      <c r="N67" s="34">
        <v>63</v>
      </c>
      <c r="O67" s="35">
        <f>IFERROR(M67/N67,"")</f>
        <v>0.22222222222222221</v>
      </c>
      <c r="P67" s="39"/>
    </row>
    <row r="68" spans="1:16" ht="17.45" customHeight="1" x14ac:dyDescent="0.15">
      <c r="A68" s="9">
        <v>68</v>
      </c>
      <c r="B68" s="9">
        <v>2017013529</v>
      </c>
      <c r="C68" s="14" t="s">
        <v>97</v>
      </c>
      <c r="D68" s="23">
        <v>2017</v>
      </c>
      <c r="E68" s="24" t="s">
        <v>48</v>
      </c>
      <c r="F68" s="16">
        <v>9.5</v>
      </c>
      <c r="G68" s="16">
        <v>69.55</v>
      </c>
      <c r="H68" s="16">
        <v>5.95</v>
      </c>
      <c r="I68" s="32">
        <f>SUM(F68:H68)</f>
        <v>85</v>
      </c>
      <c r="J68" s="44">
        <v>4</v>
      </c>
      <c r="K68" s="44">
        <v>30</v>
      </c>
      <c r="L68" s="35">
        <f>IFERROR(J68/K68,"")</f>
        <v>0.13333333333333333</v>
      </c>
      <c r="M68" s="33">
        <v>20</v>
      </c>
      <c r="N68" s="34">
        <v>148</v>
      </c>
      <c r="O68" s="35">
        <f>IFERROR(M68/N68,"")</f>
        <v>0.13513513513513514</v>
      </c>
      <c r="P68" s="39"/>
    </row>
    <row r="69" spans="1:16" ht="17.45" customHeight="1" x14ac:dyDescent="0.15">
      <c r="A69" s="9">
        <v>66</v>
      </c>
      <c r="B69" s="9">
        <v>2017013406</v>
      </c>
      <c r="C69" s="14" t="s">
        <v>95</v>
      </c>
      <c r="D69" s="23">
        <v>2017</v>
      </c>
      <c r="E69" s="24" t="s">
        <v>66</v>
      </c>
      <c r="F69" s="16">
        <v>9.06</v>
      </c>
      <c r="G69" s="16">
        <v>70.2</v>
      </c>
      <c r="H69" s="16">
        <v>5.53</v>
      </c>
      <c r="I69" s="32">
        <f>SUM(F69:H69)</f>
        <v>84.79</v>
      </c>
      <c r="J69" s="44">
        <v>6</v>
      </c>
      <c r="K69" s="44">
        <v>31</v>
      </c>
      <c r="L69" s="35">
        <f>IFERROR(J69/K69,"")</f>
        <v>0.19354838709677419</v>
      </c>
      <c r="M69" s="33">
        <v>33</v>
      </c>
      <c r="N69" s="34">
        <v>148</v>
      </c>
      <c r="O69" s="35">
        <f>IFERROR(M69/N69,"")</f>
        <v>0.22297297297297297</v>
      </c>
      <c r="P69" s="39"/>
    </row>
    <row r="70" spans="1:16" ht="17.45" customHeight="1" x14ac:dyDescent="0.15">
      <c r="A70" s="9">
        <v>67</v>
      </c>
      <c r="B70" s="9">
        <v>2017013485</v>
      </c>
      <c r="C70" s="14" t="s">
        <v>96</v>
      </c>
      <c r="D70" s="23">
        <v>2017</v>
      </c>
      <c r="E70" s="24" t="s">
        <v>21</v>
      </c>
      <c r="F70" s="16">
        <v>9.48</v>
      </c>
      <c r="G70" s="16">
        <v>71.290000000000006</v>
      </c>
      <c r="H70" s="16">
        <v>4.32</v>
      </c>
      <c r="I70" s="32">
        <f>SUM(F70:H70)</f>
        <v>85.09</v>
      </c>
      <c r="J70" s="44">
        <v>11</v>
      </c>
      <c r="K70" s="44">
        <v>30</v>
      </c>
      <c r="L70" s="35">
        <f>IFERROR(J70/K70,"")</f>
        <v>0.36666666666666664</v>
      </c>
      <c r="M70" s="33">
        <v>34</v>
      </c>
      <c r="N70" s="34">
        <v>148</v>
      </c>
      <c r="O70" s="35">
        <f>IFERROR(M70/N70,"")</f>
        <v>0.22972972972972974</v>
      </c>
      <c r="P70" s="39"/>
    </row>
    <row r="71" spans="1:16" ht="17.45" customHeight="1" x14ac:dyDescent="0.15">
      <c r="A71" s="9">
        <v>65</v>
      </c>
      <c r="B71" s="9">
        <v>2017013277</v>
      </c>
      <c r="C71" s="14" t="s">
        <v>94</v>
      </c>
      <c r="D71" s="23">
        <v>2017</v>
      </c>
      <c r="E71" s="24" t="s">
        <v>19</v>
      </c>
      <c r="F71" s="16">
        <v>10</v>
      </c>
      <c r="G71" s="16">
        <v>68.010000000000005</v>
      </c>
      <c r="H71" s="16">
        <v>6.8280000000000003</v>
      </c>
      <c r="I71" s="32">
        <f>SUM(F71:H71)</f>
        <v>84.838000000000008</v>
      </c>
      <c r="J71" s="44">
        <v>6</v>
      </c>
      <c r="K71" s="44">
        <v>30</v>
      </c>
      <c r="L71" s="35">
        <f>IFERROR(J71/K71,"")</f>
        <v>0.2</v>
      </c>
      <c r="M71" s="33">
        <v>19</v>
      </c>
      <c r="N71" s="34">
        <v>148</v>
      </c>
      <c r="O71" s="35">
        <f>IFERROR(M71/N71,"")</f>
        <v>0.12837837837837837</v>
      </c>
      <c r="P71" s="39"/>
    </row>
    <row r="72" spans="1:16" ht="17.45" customHeight="1" x14ac:dyDescent="0.15">
      <c r="A72" s="9">
        <v>69</v>
      </c>
      <c r="B72" s="9">
        <v>2017013582</v>
      </c>
      <c r="C72" s="14" t="s">
        <v>98</v>
      </c>
      <c r="D72" s="23">
        <v>2017</v>
      </c>
      <c r="E72" s="24" t="s">
        <v>36</v>
      </c>
      <c r="F72" s="16">
        <v>9.34</v>
      </c>
      <c r="G72" s="16">
        <v>70.819999999999993</v>
      </c>
      <c r="H72" s="16">
        <v>4.5960000000000001</v>
      </c>
      <c r="I72" s="32">
        <f>SUM(F72:H72)</f>
        <v>84.756</v>
      </c>
      <c r="J72" s="44">
        <v>8</v>
      </c>
      <c r="K72" s="44">
        <v>20</v>
      </c>
      <c r="L72" s="35">
        <f>IFERROR(J72/K72,"")</f>
        <v>0.4</v>
      </c>
      <c r="M72" s="33">
        <v>15</v>
      </c>
      <c r="N72" s="34">
        <v>63</v>
      </c>
      <c r="O72" s="35">
        <f>IFERROR(M72/N72,"")</f>
        <v>0.23809523809523808</v>
      </c>
      <c r="P72" s="39"/>
    </row>
    <row r="73" spans="1:16" ht="17.45" customHeight="1" x14ac:dyDescent="0.15">
      <c r="A73" s="9">
        <v>70</v>
      </c>
      <c r="B73" s="9">
        <v>2017013383</v>
      </c>
      <c r="C73" s="14" t="s">
        <v>99</v>
      </c>
      <c r="D73" s="23">
        <v>2017</v>
      </c>
      <c r="E73" s="24" t="s">
        <v>66</v>
      </c>
      <c r="F73" s="16">
        <v>10</v>
      </c>
      <c r="G73" s="16">
        <v>69.87</v>
      </c>
      <c r="H73" s="16">
        <v>4.88</v>
      </c>
      <c r="I73" s="32">
        <f>SUM(F73:H73)</f>
        <v>84.75</v>
      </c>
      <c r="J73" s="44">
        <v>7</v>
      </c>
      <c r="K73" s="44">
        <v>31</v>
      </c>
      <c r="L73" s="35">
        <f>IFERROR(J73/K73,"")</f>
        <v>0.22580645161290322</v>
      </c>
      <c r="M73" s="33">
        <v>35</v>
      </c>
      <c r="N73" s="34">
        <v>148</v>
      </c>
      <c r="O73" s="35">
        <f>IFERROR(M73/N73,"")</f>
        <v>0.23648648648648649</v>
      </c>
      <c r="P73" s="39"/>
    </row>
    <row r="74" spans="1:16" ht="17.45" customHeight="1" x14ac:dyDescent="0.15">
      <c r="A74" s="9">
        <v>71</v>
      </c>
      <c r="B74" s="9">
        <v>2017013282</v>
      </c>
      <c r="C74" s="14" t="s">
        <v>100</v>
      </c>
      <c r="D74" s="23">
        <v>2017</v>
      </c>
      <c r="E74" s="24" t="s">
        <v>19</v>
      </c>
      <c r="F74" s="16">
        <v>10</v>
      </c>
      <c r="G74" s="16">
        <v>69.88</v>
      </c>
      <c r="H74" s="16">
        <v>4.82</v>
      </c>
      <c r="I74" s="32">
        <f>SUM(F74:H74)</f>
        <v>84.699999999999989</v>
      </c>
      <c r="J74" s="44">
        <v>7</v>
      </c>
      <c r="K74" s="44">
        <v>30</v>
      </c>
      <c r="L74" s="35">
        <f>IFERROR(J74/K74,"")</f>
        <v>0.23333333333333334</v>
      </c>
      <c r="M74" s="33">
        <v>21</v>
      </c>
      <c r="N74" s="34">
        <v>148</v>
      </c>
      <c r="O74" s="35">
        <f>IFERROR(M74/N74,"")</f>
        <v>0.14189189189189189</v>
      </c>
      <c r="P74" s="39"/>
    </row>
    <row r="75" spans="1:16" ht="17.45" customHeight="1" x14ac:dyDescent="0.15">
      <c r="A75" s="9">
        <v>72</v>
      </c>
      <c r="B75" s="9">
        <v>2017013310</v>
      </c>
      <c r="C75" s="14" t="s">
        <v>101</v>
      </c>
      <c r="D75" s="23">
        <v>2017</v>
      </c>
      <c r="E75" s="24" t="s">
        <v>21</v>
      </c>
      <c r="F75" s="16">
        <v>9.48</v>
      </c>
      <c r="G75" s="16">
        <v>70.27</v>
      </c>
      <c r="H75" s="16">
        <v>4.8970000000000002</v>
      </c>
      <c r="I75" s="32">
        <f>SUM(F75:H75)</f>
        <v>84.647000000000006</v>
      </c>
      <c r="J75" s="44">
        <v>12</v>
      </c>
      <c r="K75" s="44">
        <v>30</v>
      </c>
      <c r="L75" s="35">
        <f>IFERROR(J75/K75,"")</f>
        <v>0.4</v>
      </c>
      <c r="M75" s="33">
        <v>36</v>
      </c>
      <c r="N75" s="34">
        <v>148</v>
      </c>
      <c r="O75" s="35">
        <f>IFERROR(M75/N75,"")</f>
        <v>0.24324324324324326</v>
      </c>
      <c r="P75" s="39"/>
    </row>
    <row r="76" spans="1:16" ht="17.45" customHeight="1" x14ac:dyDescent="0.15">
      <c r="A76" s="9">
        <v>73</v>
      </c>
      <c r="B76" s="9">
        <v>2017013588</v>
      </c>
      <c r="C76" s="14" t="s">
        <v>102</v>
      </c>
      <c r="D76" s="23">
        <v>2017</v>
      </c>
      <c r="E76" s="24" t="s">
        <v>27</v>
      </c>
      <c r="F76" s="16">
        <v>9</v>
      </c>
      <c r="G76" s="16">
        <v>71.62</v>
      </c>
      <c r="H76" s="16">
        <v>4.0199999999999996</v>
      </c>
      <c r="I76" s="32">
        <f>SUM(F76:H76)</f>
        <v>84.64</v>
      </c>
      <c r="J76" s="44">
        <v>4</v>
      </c>
      <c r="K76" s="44">
        <v>21</v>
      </c>
      <c r="L76" s="35">
        <f>IFERROR(J76/K76,"")</f>
        <v>0.19047619047619047</v>
      </c>
      <c r="M76" s="33">
        <v>16</v>
      </c>
      <c r="N76" s="34">
        <v>63</v>
      </c>
      <c r="O76" s="35">
        <f>IFERROR(M76/N76,"")</f>
        <v>0.25396825396825395</v>
      </c>
      <c r="P76" s="39"/>
    </row>
    <row r="77" spans="1:16" ht="17.45" customHeight="1" x14ac:dyDescent="0.15">
      <c r="A77" s="9">
        <v>74</v>
      </c>
      <c r="B77" s="9">
        <v>2017013616</v>
      </c>
      <c r="C77" s="14" t="s">
        <v>103</v>
      </c>
      <c r="D77" s="23">
        <v>2017</v>
      </c>
      <c r="E77" s="24" t="s">
        <v>34</v>
      </c>
      <c r="F77" s="16">
        <v>8.7799999999999994</v>
      </c>
      <c r="G77" s="16">
        <v>70.790000000000006</v>
      </c>
      <c r="H77" s="16">
        <v>4.97</v>
      </c>
      <c r="I77" s="32">
        <f>SUM(F77:H77)</f>
        <v>84.54</v>
      </c>
      <c r="J77" s="44">
        <v>5</v>
      </c>
      <c r="K77" s="44">
        <v>22</v>
      </c>
      <c r="L77" s="35">
        <f>IFERROR(J77/K77,"")</f>
        <v>0.22727272727272727</v>
      </c>
      <c r="M77" s="33">
        <v>17</v>
      </c>
      <c r="N77" s="34">
        <v>63</v>
      </c>
      <c r="O77" s="35">
        <f>IFERROR(M77/N77,"")</f>
        <v>0.26984126984126983</v>
      </c>
      <c r="P77" s="39"/>
    </row>
    <row r="78" spans="1:16" ht="17.45" customHeight="1" x14ac:dyDescent="0.15">
      <c r="A78" s="9">
        <v>75</v>
      </c>
      <c r="B78" s="9">
        <v>2017013516</v>
      </c>
      <c r="C78" s="14" t="s">
        <v>104</v>
      </c>
      <c r="D78" s="23">
        <v>2017</v>
      </c>
      <c r="E78" s="24" t="s">
        <v>48</v>
      </c>
      <c r="F78" s="16">
        <v>8.1999999999999993</v>
      </c>
      <c r="G78" s="16">
        <v>71.53</v>
      </c>
      <c r="H78" s="16">
        <v>4.76</v>
      </c>
      <c r="I78" s="32">
        <f>SUM(F78:H78)</f>
        <v>84.490000000000009</v>
      </c>
      <c r="J78" s="44">
        <v>5</v>
      </c>
      <c r="K78" s="44">
        <v>30</v>
      </c>
      <c r="L78" s="35">
        <f>IFERROR(J78/K78,"")</f>
        <v>0.16666666666666666</v>
      </c>
      <c r="M78" s="33">
        <v>22</v>
      </c>
      <c r="N78" s="34">
        <v>148</v>
      </c>
      <c r="O78" s="35">
        <f>IFERROR(M78/N78,"")</f>
        <v>0.14864864864864866</v>
      </c>
      <c r="P78" s="39"/>
    </row>
    <row r="79" spans="1:16" ht="17.45" customHeight="1" x14ac:dyDescent="0.15">
      <c r="A79" s="9">
        <v>76</v>
      </c>
      <c r="B79" s="9">
        <v>2017013538</v>
      </c>
      <c r="C79" s="14" t="s">
        <v>105</v>
      </c>
      <c r="D79" s="23">
        <v>2017</v>
      </c>
      <c r="E79" s="24" t="s">
        <v>23</v>
      </c>
      <c r="F79" s="16">
        <v>9.66</v>
      </c>
      <c r="G79" s="16">
        <v>69.39</v>
      </c>
      <c r="H79" s="16">
        <v>5.36</v>
      </c>
      <c r="I79" s="32">
        <f>SUM(F79:H79)</f>
        <v>84.41</v>
      </c>
      <c r="J79" s="44">
        <v>7</v>
      </c>
      <c r="K79" s="44">
        <v>30</v>
      </c>
      <c r="L79" s="35">
        <f>IFERROR(J79/K79,"")</f>
        <v>0.23333333333333334</v>
      </c>
      <c r="M79" s="33">
        <v>37</v>
      </c>
      <c r="N79" s="34">
        <v>148</v>
      </c>
      <c r="O79" s="35">
        <f>IFERROR(M79/N79,"")</f>
        <v>0.25</v>
      </c>
      <c r="P79" s="39"/>
    </row>
    <row r="80" spans="1:16" ht="17.45" customHeight="1" x14ac:dyDescent="0.15">
      <c r="A80" s="9">
        <v>77</v>
      </c>
      <c r="B80" s="9">
        <v>2017013513</v>
      </c>
      <c r="C80" s="14" t="s">
        <v>106</v>
      </c>
      <c r="D80" s="23">
        <v>2017</v>
      </c>
      <c r="E80" s="24" t="s">
        <v>48</v>
      </c>
      <c r="F80" s="16">
        <v>8.32</v>
      </c>
      <c r="G80" s="16">
        <v>71.59</v>
      </c>
      <c r="H80" s="16">
        <v>4.3499999999999996</v>
      </c>
      <c r="I80" s="32">
        <f>SUM(F80:H80)</f>
        <v>84.259999999999991</v>
      </c>
      <c r="J80" s="44">
        <v>6</v>
      </c>
      <c r="K80" s="44">
        <v>30</v>
      </c>
      <c r="L80" s="35">
        <f>IFERROR(J80/K80,"")</f>
        <v>0.2</v>
      </c>
      <c r="M80" s="33">
        <v>23</v>
      </c>
      <c r="N80" s="34">
        <v>148</v>
      </c>
      <c r="O80" s="35">
        <f>IFERROR(M80/N80,"")</f>
        <v>0.1554054054054054</v>
      </c>
      <c r="P80" s="39"/>
    </row>
    <row r="81" spans="1:16" ht="17.45" customHeight="1" x14ac:dyDescent="0.15">
      <c r="A81" s="9">
        <v>78</v>
      </c>
      <c r="B81" s="9">
        <v>2017013557</v>
      </c>
      <c r="C81" s="14" t="s">
        <v>107</v>
      </c>
      <c r="D81" s="23">
        <v>2017</v>
      </c>
      <c r="E81" s="24" t="s">
        <v>23</v>
      </c>
      <c r="F81" s="16">
        <v>9.99</v>
      </c>
      <c r="G81" s="16">
        <v>69.84</v>
      </c>
      <c r="H81" s="16">
        <v>4.43</v>
      </c>
      <c r="I81" s="32">
        <f>SUM(F81:H81)</f>
        <v>84.259999999999991</v>
      </c>
      <c r="J81" s="44">
        <v>8</v>
      </c>
      <c r="K81" s="44">
        <v>30</v>
      </c>
      <c r="L81" s="35">
        <f>IFERROR(J81/K81,"")</f>
        <v>0.26666666666666666</v>
      </c>
      <c r="M81" s="33">
        <v>38</v>
      </c>
      <c r="N81" s="34">
        <v>148</v>
      </c>
      <c r="O81" s="35">
        <f>IFERROR(M81/N81,"")</f>
        <v>0.25675675675675674</v>
      </c>
      <c r="P81" s="39"/>
    </row>
    <row r="82" spans="1:16" ht="17.45" customHeight="1" x14ac:dyDescent="0.15">
      <c r="A82" s="9">
        <v>79</v>
      </c>
      <c r="B82" s="9">
        <v>2017013340</v>
      </c>
      <c r="C82" s="14" t="s">
        <v>108</v>
      </c>
      <c r="D82" s="23">
        <v>2017</v>
      </c>
      <c r="E82" s="24" t="s">
        <v>19</v>
      </c>
      <c r="F82" s="16">
        <v>8.94</v>
      </c>
      <c r="G82" s="16">
        <v>70.819999999999993</v>
      </c>
      <c r="H82" s="16">
        <v>4.26</v>
      </c>
      <c r="I82" s="32">
        <f>SUM(F82:H82)</f>
        <v>84.02</v>
      </c>
      <c r="J82" s="44">
        <v>8</v>
      </c>
      <c r="K82" s="44">
        <v>30</v>
      </c>
      <c r="L82" s="35">
        <f>IFERROR(J82/K82,"")</f>
        <v>0.26666666666666666</v>
      </c>
      <c r="M82" s="33">
        <v>24</v>
      </c>
      <c r="N82" s="34">
        <v>148</v>
      </c>
      <c r="O82" s="35">
        <f>IFERROR(M82/N82,"")</f>
        <v>0.16216216216216217</v>
      </c>
      <c r="P82" s="39"/>
    </row>
    <row r="83" spans="1:16" ht="17.45" customHeight="1" x14ac:dyDescent="0.15">
      <c r="A83" s="9">
        <v>80</v>
      </c>
      <c r="B83" s="9">
        <v>2007013372</v>
      </c>
      <c r="C83" s="14" t="s">
        <v>109</v>
      </c>
      <c r="D83" s="23">
        <v>2017</v>
      </c>
      <c r="E83" s="24" t="s">
        <v>66</v>
      </c>
      <c r="F83" s="16">
        <v>9.2799999999999994</v>
      </c>
      <c r="G83" s="16">
        <v>68.540000000000006</v>
      </c>
      <c r="H83" s="16">
        <v>6.18</v>
      </c>
      <c r="I83" s="32">
        <f>SUM(F83:H83)</f>
        <v>84</v>
      </c>
      <c r="J83" s="44">
        <v>8</v>
      </c>
      <c r="K83" s="44">
        <v>31</v>
      </c>
      <c r="L83" s="35">
        <f>IFERROR(J83/K83,"")</f>
        <v>0.25806451612903225</v>
      </c>
      <c r="M83" s="33">
        <v>39</v>
      </c>
      <c r="N83" s="34">
        <v>148</v>
      </c>
      <c r="O83" s="35">
        <f>IFERROR(M83/N83,"")</f>
        <v>0.26351351351351349</v>
      </c>
      <c r="P83" s="39"/>
    </row>
    <row r="84" spans="1:16" ht="17.45" customHeight="1" x14ac:dyDescent="0.15">
      <c r="A84" s="9">
        <v>81</v>
      </c>
      <c r="B84" s="9">
        <v>2017013562</v>
      </c>
      <c r="C84" s="14" t="s">
        <v>110</v>
      </c>
      <c r="D84" s="23">
        <v>2017</v>
      </c>
      <c r="E84" s="24" t="s">
        <v>36</v>
      </c>
      <c r="F84" s="16">
        <v>8.7799999999999994</v>
      </c>
      <c r="G84" s="16">
        <v>70.09</v>
      </c>
      <c r="H84" s="16">
        <v>5.1100000000000003</v>
      </c>
      <c r="I84" s="32">
        <f>SUM(F84:H84)</f>
        <v>83.98</v>
      </c>
      <c r="J84" s="44">
        <v>9</v>
      </c>
      <c r="K84" s="44">
        <v>20</v>
      </c>
      <c r="L84" s="35">
        <f>IFERROR(J84/K84,"")</f>
        <v>0.45</v>
      </c>
      <c r="M84" s="33">
        <v>18</v>
      </c>
      <c r="N84" s="34">
        <v>63</v>
      </c>
      <c r="O84" s="35">
        <f>IFERROR(M84/N84,"")</f>
        <v>0.2857142857142857</v>
      </c>
      <c r="P84" s="39"/>
    </row>
    <row r="85" spans="1:16" ht="17.45" customHeight="1" x14ac:dyDescent="0.15">
      <c r="A85" s="9">
        <v>82</v>
      </c>
      <c r="B85" s="9">
        <v>2017013619</v>
      </c>
      <c r="C85" s="14" t="s">
        <v>111</v>
      </c>
      <c r="D85" s="23">
        <v>2017</v>
      </c>
      <c r="E85" s="24" t="s">
        <v>34</v>
      </c>
      <c r="F85" s="16">
        <v>9.36</v>
      </c>
      <c r="G85" s="16">
        <v>69.540000000000006</v>
      </c>
      <c r="H85" s="16">
        <v>4.91</v>
      </c>
      <c r="I85" s="32">
        <f>SUM(F85:H85)</f>
        <v>83.81</v>
      </c>
      <c r="J85" s="44">
        <v>6</v>
      </c>
      <c r="K85" s="44">
        <v>22</v>
      </c>
      <c r="L85" s="35">
        <f>IFERROR(J85/K85,"")</f>
        <v>0.27272727272727271</v>
      </c>
      <c r="M85" s="33">
        <v>19</v>
      </c>
      <c r="N85" s="34">
        <v>63</v>
      </c>
      <c r="O85" s="35">
        <f>IFERROR(M85/N85,"")</f>
        <v>0.30158730158730157</v>
      </c>
      <c r="P85" s="39"/>
    </row>
    <row r="86" spans="1:16" ht="17.45" customHeight="1" x14ac:dyDescent="0.15">
      <c r="A86" s="9">
        <v>83</v>
      </c>
      <c r="B86" s="9">
        <v>2017013515</v>
      </c>
      <c r="C86" s="14" t="s">
        <v>112</v>
      </c>
      <c r="D86" s="23">
        <v>2017</v>
      </c>
      <c r="E86" s="24" t="s">
        <v>48</v>
      </c>
      <c r="F86" s="16">
        <v>8.76</v>
      </c>
      <c r="G86" s="16">
        <v>70.58</v>
      </c>
      <c r="H86" s="16">
        <v>4.38</v>
      </c>
      <c r="I86" s="32">
        <f>SUM(F86:H86)</f>
        <v>83.72</v>
      </c>
      <c r="J86" s="44">
        <v>7</v>
      </c>
      <c r="K86" s="44">
        <v>30</v>
      </c>
      <c r="L86" s="35">
        <f>IFERROR(J86/K86,"")</f>
        <v>0.23333333333333334</v>
      </c>
      <c r="M86" s="33">
        <v>25</v>
      </c>
      <c r="N86" s="34">
        <v>148</v>
      </c>
      <c r="O86" s="35">
        <f>IFERROR(M86/N86,"")</f>
        <v>0.16891891891891891</v>
      </c>
      <c r="P86" s="39"/>
    </row>
    <row r="87" spans="1:16" ht="17.45" customHeight="1" x14ac:dyDescent="0.15">
      <c r="A87" s="9">
        <v>84</v>
      </c>
      <c r="B87" s="9">
        <v>2017013625</v>
      </c>
      <c r="C87" s="14" t="s">
        <v>113</v>
      </c>
      <c r="D87" s="23">
        <v>2017</v>
      </c>
      <c r="E87" s="24" t="s">
        <v>34</v>
      </c>
      <c r="F87" s="16">
        <v>9.8800000000000008</v>
      </c>
      <c r="G87" s="16">
        <v>68.069999999999993</v>
      </c>
      <c r="H87" s="16">
        <v>5.7</v>
      </c>
      <c r="I87" s="32">
        <f>SUM(F87:H87)</f>
        <v>83.649999999999991</v>
      </c>
      <c r="J87" s="44">
        <v>7</v>
      </c>
      <c r="K87" s="44">
        <v>22</v>
      </c>
      <c r="L87" s="35">
        <f>IFERROR(J87/K87,"")</f>
        <v>0.31818181818181818</v>
      </c>
      <c r="M87" s="33">
        <v>20</v>
      </c>
      <c r="N87" s="34">
        <v>63</v>
      </c>
      <c r="O87" s="35">
        <f>IFERROR(M87/N87,"")</f>
        <v>0.31746031746031744</v>
      </c>
      <c r="P87" s="39"/>
    </row>
    <row r="88" spans="1:16" ht="17.45" customHeight="1" x14ac:dyDescent="0.15">
      <c r="A88" s="9">
        <v>85</v>
      </c>
      <c r="B88" s="9">
        <v>2017013353</v>
      </c>
      <c r="C88" s="14" t="s">
        <v>114</v>
      </c>
      <c r="D88" s="23">
        <v>2017</v>
      </c>
      <c r="E88" s="24" t="s">
        <v>66</v>
      </c>
      <c r="F88" s="16">
        <v>8.6999999999999993</v>
      </c>
      <c r="G88" s="16">
        <v>70.36</v>
      </c>
      <c r="H88" s="16">
        <v>4.53</v>
      </c>
      <c r="I88" s="32">
        <f>SUM(F88:H88)</f>
        <v>83.59</v>
      </c>
      <c r="J88" s="44">
        <v>9</v>
      </c>
      <c r="K88" s="44">
        <v>31</v>
      </c>
      <c r="L88" s="35">
        <f>IFERROR(J88/K88,"")</f>
        <v>0.29032258064516131</v>
      </c>
      <c r="M88" s="33">
        <v>40</v>
      </c>
      <c r="N88" s="34">
        <v>148</v>
      </c>
      <c r="O88" s="35">
        <f>IFERROR(M88/N88,"")</f>
        <v>0.27027027027027029</v>
      </c>
      <c r="P88" s="39"/>
    </row>
    <row r="89" spans="1:16" ht="17.45" customHeight="1" x14ac:dyDescent="0.15">
      <c r="A89" s="9">
        <v>86</v>
      </c>
      <c r="B89" s="9">
        <v>2017013572</v>
      </c>
      <c r="C89" s="14" t="s">
        <v>115</v>
      </c>
      <c r="D89" s="23">
        <v>2017</v>
      </c>
      <c r="E89" s="24" t="s">
        <v>36</v>
      </c>
      <c r="F89" s="16">
        <v>7.74</v>
      </c>
      <c r="G89" s="16">
        <v>71.33</v>
      </c>
      <c r="H89" s="16">
        <v>4.47</v>
      </c>
      <c r="I89" s="32">
        <f>SUM(F89:H89)</f>
        <v>83.539999999999992</v>
      </c>
      <c r="J89" s="44">
        <v>10</v>
      </c>
      <c r="K89" s="44">
        <v>20</v>
      </c>
      <c r="L89" s="35">
        <f>IFERROR(J89/K89,"")</f>
        <v>0.5</v>
      </c>
      <c r="M89" s="33">
        <v>21</v>
      </c>
      <c r="N89" s="34">
        <v>63</v>
      </c>
      <c r="O89" s="35">
        <f>IFERROR(M89/N89,"")</f>
        <v>0.33333333333333331</v>
      </c>
      <c r="P89" s="39"/>
    </row>
    <row r="90" spans="1:16" ht="17.45" customHeight="1" x14ac:dyDescent="0.15">
      <c r="A90" s="9">
        <v>87</v>
      </c>
      <c r="B90" s="9">
        <v>2017013524</v>
      </c>
      <c r="C90" s="17" t="s">
        <v>116</v>
      </c>
      <c r="D90" s="29">
        <v>2017</v>
      </c>
      <c r="E90" s="24" t="s">
        <v>48</v>
      </c>
      <c r="F90" s="18">
        <v>8.18</v>
      </c>
      <c r="G90" s="18">
        <v>70.8</v>
      </c>
      <c r="H90" s="18">
        <v>4.54</v>
      </c>
      <c r="I90" s="32">
        <f>SUM(F90:H90)</f>
        <v>83.52</v>
      </c>
      <c r="J90" s="44">
        <v>8</v>
      </c>
      <c r="K90" s="44">
        <v>30</v>
      </c>
      <c r="L90" s="43">
        <f>IFERROR(J90/K90,"")</f>
        <v>0.26666666666666666</v>
      </c>
      <c r="M90" s="33">
        <v>26</v>
      </c>
      <c r="N90" s="34">
        <v>148</v>
      </c>
      <c r="O90" s="35">
        <f>IFERROR(M90/N90,"")</f>
        <v>0.17567567567567569</v>
      </c>
      <c r="P90" s="39"/>
    </row>
    <row r="91" spans="1:16" ht="17.45" customHeight="1" x14ac:dyDescent="0.15">
      <c r="A91" s="9">
        <v>88</v>
      </c>
      <c r="B91" s="9">
        <v>2017013604</v>
      </c>
      <c r="C91" s="14" t="s">
        <v>117</v>
      </c>
      <c r="D91" s="23">
        <v>2017</v>
      </c>
      <c r="E91" s="24" t="s">
        <v>27</v>
      </c>
      <c r="F91" s="16">
        <v>8.68</v>
      </c>
      <c r="G91" s="16">
        <v>70.08</v>
      </c>
      <c r="H91" s="16">
        <v>4.7300000000000004</v>
      </c>
      <c r="I91" s="32">
        <f>SUM(F91:H91)</f>
        <v>83.49</v>
      </c>
      <c r="J91" s="44">
        <v>5</v>
      </c>
      <c r="K91" s="44">
        <v>21</v>
      </c>
      <c r="L91" s="35">
        <f>IFERROR(J91/K91,"")</f>
        <v>0.23809523809523808</v>
      </c>
      <c r="M91" s="33">
        <v>22</v>
      </c>
      <c r="N91" s="34">
        <v>63</v>
      </c>
      <c r="O91" s="35">
        <f>IFERROR(M91/N91,"")</f>
        <v>0.34920634920634919</v>
      </c>
      <c r="P91" s="39"/>
    </row>
    <row r="92" spans="1:16" ht="17.45" customHeight="1" x14ac:dyDescent="0.15">
      <c r="A92" s="9">
        <v>89</v>
      </c>
      <c r="B92" s="9">
        <v>2017013601</v>
      </c>
      <c r="C92" s="14" t="s">
        <v>118</v>
      </c>
      <c r="D92" s="23">
        <v>2017</v>
      </c>
      <c r="E92" s="24" t="s">
        <v>27</v>
      </c>
      <c r="F92" s="16">
        <v>8.68</v>
      </c>
      <c r="G92" s="16">
        <v>70.17</v>
      </c>
      <c r="H92" s="16">
        <v>4.59</v>
      </c>
      <c r="I92" s="32">
        <f>SUM(F92:H92)</f>
        <v>83.44</v>
      </c>
      <c r="J92" s="44">
        <v>6</v>
      </c>
      <c r="K92" s="44">
        <v>21</v>
      </c>
      <c r="L92" s="35">
        <f>IFERROR(J92/K92,"")</f>
        <v>0.2857142857142857</v>
      </c>
      <c r="M92" s="33">
        <v>23</v>
      </c>
      <c r="N92" s="34">
        <v>63</v>
      </c>
      <c r="O92" s="35">
        <f>IFERROR(M92/N92,"")</f>
        <v>0.36507936507936506</v>
      </c>
      <c r="P92" s="39"/>
    </row>
    <row r="93" spans="1:16" ht="17.45" customHeight="1" x14ac:dyDescent="0.15">
      <c r="A93" s="9">
        <v>90</v>
      </c>
      <c r="B93" s="9">
        <v>2017013617</v>
      </c>
      <c r="C93" s="14" t="s">
        <v>119</v>
      </c>
      <c r="D93" s="23">
        <v>2017</v>
      </c>
      <c r="E93" s="24" t="s">
        <v>34</v>
      </c>
      <c r="F93" s="16">
        <v>8.4600000000000009</v>
      </c>
      <c r="G93" s="16">
        <v>68.83</v>
      </c>
      <c r="H93" s="16">
        <v>6.1</v>
      </c>
      <c r="I93" s="32">
        <f>SUM(F93:H93)</f>
        <v>83.389999999999986</v>
      </c>
      <c r="J93" s="44">
        <v>8</v>
      </c>
      <c r="K93" s="44">
        <v>22</v>
      </c>
      <c r="L93" s="35">
        <f>IFERROR(J93/K93,"")</f>
        <v>0.36363636363636365</v>
      </c>
      <c r="M93" s="33">
        <v>24</v>
      </c>
      <c r="N93" s="34">
        <v>63</v>
      </c>
      <c r="O93" s="35">
        <f>IFERROR(M93/N93,"")</f>
        <v>0.38095238095238093</v>
      </c>
      <c r="P93" s="39"/>
    </row>
    <row r="94" spans="1:16" ht="17.45" customHeight="1" x14ac:dyDescent="0.15">
      <c r="A94" s="9">
        <v>91</v>
      </c>
      <c r="B94" s="9">
        <v>2017013532</v>
      </c>
      <c r="C94" s="14" t="s">
        <v>120</v>
      </c>
      <c r="D94" s="23">
        <v>2017</v>
      </c>
      <c r="E94" s="24" t="s">
        <v>23</v>
      </c>
      <c r="F94" s="16">
        <v>8.6300000000000008</v>
      </c>
      <c r="G94" s="16">
        <v>69.150000000000006</v>
      </c>
      <c r="H94" s="16">
        <v>5.6</v>
      </c>
      <c r="I94" s="32">
        <f>SUM(F94:H94)</f>
        <v>83.38</v>
      </c>
      <c r="J94" s="44">
        <v>9</v>
      </c>
      <c r="K94" s="44">
        <v>30</v>
      </c>
      <c r="L94" s="35">
        <f>IFERROR(J94/K94,"")</f>
        <v>0.3</v>
      </c>
      <c r="M94" s="33">
        <v>41</v>
      </c>
      <c r="N94" s="34">
        <v>148</v>
      </c>
      <c r="O94" s="35">
        <f>IFERROR(M94/N94,"")</f>
        <v>0.27702702702702703</v>
      </c>
      <c r="P94" s="39"/>
    </row>
    <row r="95" spans="1:16" ht="17.45" customHeight="1" x14ac:dyDescent="0.15">
      <c r="A95" s="9">
        <v>92</v>
      </c>
      <c r="B95" s="9">
        <v>2017013369</v>
      </c>
      <c r="C95" s="14" t="s">
        <v>129</v>
      </c>
      <c r="D95" s="23">
        <v>2017</v>
      </c>
      <c r="E95" s="24" t="s">
        <v>66</v>
      </c>
      <c r="F95" s="16">
        <v>9.6</v>
      </c>
      <c r="G95" s="16">
        <v>68.900000000000006</v>
      </c>
      <c r="H95" s="16">
        <v>5.04</v>
      </c>
      <c r="I95" s="32">
        <f>SUM(F95:H95)</f>
        <v>83.54</v>
      </c>
      <c r="J95" s="44">
        <v>10</v>
      </c>
      <c r="K95" s="44">
        <v>31</v>
      </c>
      <c r="L95" s="35">
        <f>IFERROR(J95/K95,"")</f>
        <v>0.32258064516129031</v>
      </c>
      <c r="M95" s="33">
        <v>46</v>
      </c>
      <c r="N95" s="34">
        <v>148</v>
      </c>
      <c r="O95" s="35">
        <f>IFERROR(M95/N95,"")</f>
        <v>0.3108108108108108</v>
      </c>
      <c r="P95" s="39"/>
    </row>
    <row r="96" spans="1:16" ht="17.45" customHeight="1" x14ac:dyDescent="0.15">
      <c r="A96" s="9">
        <v>93</v>
      </c>
      <c r="B96" s="9">
        <v>2017013400</v>
      </c>
      <c r="C96" s="14" t="s">
        <v>122</v>
      </c>
      <c r="D96" s="23">
        <v>2017</v>
      </c>
      <c r="E96" s="24" t="s">
        <v>56</v>
      </c>
      <c r="F96" s="16">
        <v>8.98</v>
      </c>
      <c r="G96" s="16">
        <v>69.41</v>
      </c>
      <c r="H96" s="16">
        <v>4.97</v>
      </c>
      <c r="I96" s="32">
        <f>SUM(F96:H96)</f>
        <v>83.36</v>
      </c>
      <c r="J96" s="44">
        <v>2</v>
      </c>
      <c r="K96" s="44">
        <v>28</v>
      </c>
      <c r="L96" s="35">
        <f>IFERROR(J96/K96,"")</f>
        <v>7.1428571428571425E-2</v>
      </c>
      <c r="M96" s="33">
        <v>27</v>
      </c>
      <c r="N96" s="34">
        <v>148</v>
      </c>
      <c r="O96" s="35">
        <f>IFERROR(M96/N96,"")</f>
        <v>0.18243243243243243</v>
      </c>
      <c r="P96" s="39"/>
    </row>
    <row r="97" spans="1:16" ht="17.45" customHeight="1" x14ac:dyDescent="0.15">
      <c r="A97" s="9">
        <v>94</v>
      </c>
      <c r="B97" s="9">
        <v>2017013486</v>
      </c>
      <c r="C97" s="14" t="s">
        <v>229</v>
      </c>
      <c r="D97" s="23">
        <v>2017</v>
      </c>
      <c r="E97" s="24" t="s">
        <v>21</v>
      </c>
      <c r="F97" s="16">
        <v>8.7799999999999994</v>
      </c>
      <c r="G97" s="16">
        <v>70.680000000000007</v>
      </c>
      <c r="H97" s="16">
        <v>4.62</v>
      </c>
      <c r="I97" s="32">
        <f>SUM(F97:H97)</f>
        <v>84.080000000000013</v>
      </c>
      <c r="J97" s="44">
        <v>13</v>
      </c>
      <c r="K97" s="44">
        <v>30</v>
      </c>
      <c r="L97" s="35">
        <f>IFERROR(J97/K97,"")</f>
        <v>0.43333333333333335</v>
      </c>
      <c r="M97" s="33">
        <v>83</v>
      </c>
      <c r="N97" s="34">
        <v>148</v>
      </c>
      <c r="O97" s="35">
        <f>IFERROR(M97/N97,"")</f>
        <v>0.56081081081081086</v>
      </c>
      <c r="P97" s="39"/>
    </row>
    <row r="98" spans="1:16" ht="17.45" customHeight="1" x14ac:dyDescent="0.15">
      <c r="A98" s="9">
        <v>95</v>
      </c>
      <c r="B98" s="9">
        <v>2017013576</v>
      </c>
      <c r="C98" s="14" t="s">
        <v>124</v>
      </c>
      <c r="D98" s="23">
        <v>2017</v>
      </c>
      <c r="E98" s="24" t="s">
        <v>36</v>
      </c>
      <c r="F98" s="16">
        <v>8.7799999999999994</v>
      </c>
      <c r="G98" s="16">
        <v>69.959999999999994</v>
      </c>
      <c r="H98" s="16">
        <v>4.5999999999999996</v>
      </c>
      <c r="I98" s="32">
        <f>SUM(F98:H98)</f>
        <v>83.339999999999989</v>
      </c>
      <c r="J98" s="44">
        <v>11</v>
      </c>
      <c r="K98" s="44">
        <v>20</v>
      </c>
      <c r="L98" s="35">
        <f>IFERROR(J98/K98,"")</f>
        <v>0.55000000000000004</v>
      </c>
      <c r="M98" s="33">
        <v>25</v>
      </c>
      <c r="N98" s="34">
        <v>63</v>
      </c>
      <c r="O98" s="35">
        <f>IFERROR(M98/N98,"")</f>
        <v>0.3968253968253968</v>
      </c>
      <c r="P98" s="39"/>
    </row>
    <row r="99" spans="1:16" ht="17.45" customHeight="1" x14ac:dyDescent="0.15">
      <c r="A99" s="9">
        <v>96</v>
      </c>
      <c r="B99" s="9">
        <v>2017013351</v>
      </c>
      <c r="C99" s="25" t="s">
        <v>125</v>
      </c>
      <c r="D99" s="26">
        <v>2017</v>
      </c>
      <c r="E99" s="27" t="s">
        <v>50</v>
      </c>
      <c r="F99" s="28">
        <v>8.99</v>
      </c>
      <c r="G99" s="28">
        <v>66.56</v>
      </c>
      <c r="H99" s="28">
        <v>7.76</v>
      </c>
      <c r="I99" s="32">
        <f>SUM(F99:H99)</f>
        <v>83.31</v>
      </c>
      <c r="J99" s="45">
        <v>5</v>
      </c>
      <c r="K99" s="45">
        <v>29</v>
      </c>
      <c r="L99" s="35">
        <f>IFERROR(J99/K99,"")</f>
        <v>0.17241379310344829</v>
      </c>
      <c r="M99" s="33">
        <v>28</v>
      </c>
      <c r="N99" s="34">
        <v>148</v>
      </c>
      <c r="O99" s="35">
        <f>IFERROR(M99/N99,"")</f>
        <v>0.1891891891891892</v>
      </c>
      <c r="P99" s="42"/>
    </row>
    <row r="100" spans="1:16" ht="17.45" customHeight="1" x14ac:dyDescent="0.15">
      <c r="A100" s="9">
        <v>97</v>
      </c>
      <c r="B100" s="9">
        <v>2017013495</v>
      </c>
      <c r="C100" s="14" t="s">
        <v>123</v>
      </c>
      <c r="D100" s="23">
        <v>2017</v>
      </c>
      <c r="E100" s="24" t="s">
        <v>21</v>
      </c>
      <c r="F100" s="16">
        <v>9.3000000000000007</v>
      </c>
      <c r="G100" s="16">
        <v>68.86</v>
      </c>
      <c r="H100" s="16">
        <v>5.18</v>
      </c>
      <c r="I100" s="32">
        <f>SUM(F100:H100)</f>
        <v>83.34</v>
      </c>
      <c r="J100" s="44">
        <v>14</v>
      </c>
      <c r="K100" s="44">
        <v>30</v>
      </c>
      <c r="L100" s="35">
        <f>IFERROR(J100/K100,"")</f>
        <v>0.46666666666666667</v>
      </c>
      <c r="M100" s="33">
        <v>43</v>
      </c>
      <c r="N100" s="34">
        <v>148</v>
      </c>
      <c r="O100" s="35">
        <f>IFERROR(M100/N100,"")</f>
        <v>0.29054054054054052</v>
      </c>
      <c r="P100" s="39"/>
    </row>
    <row r="101" spans="1:16" ht="17.45" customHeight="1" x14ac:dyDescent="0.15">
      <c r="A101" s="9">
        <v>98</v>
      </c>
      <c r="B101" s="9">
        <v>2017013565</v>
      </c>
      <c r="C101" s="14" t="s">
        <v>127</v>
      </c>
      <c r="D101" s="23">
        <v>2017</v>
      </c>
      <c r="E101" s="24" t="s">
        <v>36</v>
      </c>
      <c r="F101" s="16">
        <v>8.48</v>
      </c>
      <c r="G101" s="16">
        <v>70.66</v>
      </c>
      <c r="H101" s="16">
        <v>4.13</v>
      </c>
      <c r="I101" s="32">
        <f>SUM(F101:H101)</f>
        <v>83.27</v>
      </c>
      <c r="J101" s="44">
        <v>12</v>
      </c>
      <c r="K101" s="44">
        <v>20</v>
      </c>
      <c r="L101" s="35">
        <f>IFERROR(J101/K101,"")</f>
        <v>0.6</v>
      </c>
      <c r="M101" s="33">
        <v>26</v>
      </c>
      <c r="N101" s="34">
        <v>63</v>
      </c>
      <c r="O101" s="35">
        <f>IFERROR(M101/N101,"")</f>
        <v>0.41269841269841268</v>
      </c>
      <c r="P101" s="39"/>
    </row>
    <row r="102" spans="1:16" ht="17.45" customHeight="1" x14ac:dyDescent="0.15">
      <c r="A102" s="9">
        <v>99</v>
      </c>
      <c r="B102" s="9">
        <v>2017013368</v>
      </c>
      <c r="C102" s="14" t="s">
        <v>121</v>
      </c>
      <c r="D102" s="23">
        <v>2017</v>
      </c>
      <c r="E102" s="24" t="s">
        <v>66</v>
      </c>
      <c r="F102" s="16">
        <v>10</v>
      </c>
      <c r="G102" s="16">
        <v>67.709999999999994</v>
      </c>
      <c r="H102" s="16">
        <v>5.65</v>
      </c>
      <c r="I102" s="32">
        <f>SUM(F102:H102)</f>
        <v>83.36</v>
      </c>
      <c r="J102" s="44">
        <v>11</v>
      </c>
      <c r="K102" s="44">
        <v>31</v>
      </c>
      <c r="L102" s="35">
        <f>IFERROR(J102/K102,"")</f>
        <v>0.35483870967741937</v>
      </c>
      <c r="M102" s="33">
        <v>42</v>
      </c>
      <c r="N102" s="34">
        <v>148</v>
      </c>
      <c r="O102" s="35">
        <f>IFERROR(M102/N102,"")</f>
        <v>0.28378378378378377</v>
      </c>
      <c r="P102" s="39"/>
    </row>
    <row r="103" spans="1:16" ht="17.45" customHeight="1" x14ac:dyDescent="0.15">
      <c r="A103" s="9">
        <v>100</v>
      </c>
      <c r="B103" s="9">
        <v>2007013370</v>
      </c>
      <c r="C103" s="14" t="s">
        <v>128</v>
      </c>
      <c r="D103" s="23">
        <v>2017</v>
      </c>
      <c r="E103" s="24" t="s">
        <v>66</v>
      </c>
      <c r="F103" s="16">
        <v>8.7799999999999994</v>
      </c>
      <c r="G103" s="16">
        <v>68.87</v>
      </c>
      <c r="H103" s="16">
        <v>5.6</v>
      </c>
      <c r="I103" s="32">
        <f>SUM(F103:H103)</f>
        <v>83.25</v>
      </c>
      <c r="J103" s="44">
        <v>12</v>
      </c>
      <c r="K103" s="44">
        <v>31</v>
      </c>
      <c r="L103" s="35">
        <f>IFERROR(J103/K103,"")</f>
        <v>0.38709677419354838</v>
      </c>
      <c r="M103" s="33">
        <v>45</v>
      </c>
      <c r="N103" s="34">
        <v>148</v>
      </c>
      <c r="O103" s="35">
        <f>IFERROR(M103/N103,"")</f>
        <v>0.30405405405405406</v>
      </c>
      <c r="P103" s="39"/>
    </row>
    <row r="104" spans="1:16" ht="17.45" customHeight="1" x14ac:dyDescent="0.15">
      <c r="A104" s="9">
        <v>101</v>
      </c>
      <c r="B104" s="9">
        <v>2017013589</v>
      </c>
      <c r="C104" s="14" t="s">
        <v>130</v>
      </c>
      <c r="D104" s="23">
        <v>2017</v>
      </c>
      <c r="E104" s="24" t="s">
        <v>27</v>
      </c>
      <c r="F104" s="16">
        <v>8</v>
      </c>
      <c r="G104" s="16">
        <v>70.92</v>
      </c>
      <c r="H104" s="16">
        <v>4.25</v>
      </c>
      <c r="I104" s="32">
        <f>SUM(F104:H104)</f>
        <v>83.17</v>
      </c>
      <c r="J104" s="44">
        <v>7</v>
      </c>
      <c r="K104" s="44">
        <v>21</v>
      </c>
      <c r="L104" s="35">
        <f>IFERROR(J104/K104,"")</f>
        <v>0.33333333333333331</v>
      </c>
      <c r="M104" s="33">
        <v>27</v>
      </c>
      <c r="N104" s="34">
        <v>63</v>
      </c>
      <c r="O104" s="35">
        <f>IFERROR(M104/N104,"")</f>
        <v>0.42857142857142855</v>
      </c>
      <c r="P104" s="39"/>
    </row>
    <row r="105" spans="1:16" ht="17.45" customHeight="1" x14ac:dyDescent="0.15">
      <c r="A105" s="9">
        <v>102</v>
      </c>
      <c r="B105" s="9">
        <v>2017013413</v>
      </c>
      <c r="C105" s="14" t="s">
        <v>131</v>
      </c>
      <c r="D105" s="23">
        <v>2017</v>
      </c>
      <c r="E105" s="24" t="s">
        <v>38</v>
      </c>
      <c r="F105" s="16">
        <v>9.64</v>
      </c>
      <c r="G105" s="16">
        <v>67.569999999999993</v>
      </c>
      <c r="H105" s="16">
        <v>5.92</v>
      </c>
      <c r="I105" s="32">
        <f>SUM(F105:H105)</f>
        <v>83.13</v>
      </c>
      <c r="J105" s="44">
        <v>8</v>
      </c>
      <c r="K105" s="44">
        <v>30</v>
      </c>
      <c r="L105" s="35">
        <f>IFERROR(J105/K105,"")</f>
        <v>0.26666666666666666</v>
      </c>
      <c r="M105" s="33">
        <v>47</v>
      </c>
      <c r="N105" s="34">
        <v>148</v>
      </c>
      <c r="O105" s="35">
        <f>IFERROR(M105/N105,"")</f>
        <v>0.31756756756756754</v>
      </c>
      <c r="P105" s="39"/>
    </row>
    <row r="106" spans="1:16" ht="17.45" customHeight="1" x14ac:dyDescent="0.15">
      <c r="A106" s="9">
        <v>103</v>
      </c>
      <c r="B106" s="9">
        <v>2017013294</v>
      </c>
      <c r="C106" s="14" t="s">
        <v>132</v>
      </c>
      <c r="D106" s="23">
        <v>2017</v>
      </c>
      <c r="E106" s="24" t="s">
        <v>19</v>
      </c>
      <c r="F106" s="16">
        <v>9.42</v>
      </c>
      <c r="G106" s="16">
        <v>69.427499999999995</v>
      </c>
      <c r="H106" s="16">
        <v>4.2439999999999998</v>
      </c>
      <c r="I106" s="32">
        <f>SUM(F106:H106)</f>
        <v>83.091499999999996</v>
      </c>
      <c r="J106" s="44">
        <v>9</v>
      </c>
      <c r="K106" s="44">
        <v>30</v>
      </c>
      <c r="L106" s="35">
        <f>IFERROR(J106/K106,"")</f>
        <v>0.3</v>
      </c>
      <c r="M106" s="33">
        <v>29</v>
      </c>
      <c r="N106" s="34">
        <v>148</v>
      </c>
      <c r="O106" s="35">
        <f>IFERROR(M106/N106,"")</f>
        <v>0.19594594594594594</v>
      </c>
      <c r="P106" s="39"/>
    </row>
    <row r="107" spans="1:16" ht="17.45" customHeight="1" x14ac:dyDescent="0.15">
      <c r="A107" s="9">
        <v>104</v>
      </c>
      <c r="B107" s="9">
        <v>2017013418</v>
      </c>
      <c r="C107" s="14" t="s">
        <v>133</v>
      </c>
      <c r="D107" s="23">
        <v>2017</v>
      </c>
      <c r="E107" s="24" t="s">
        <v>44</v>
      </c>
      <c r="F107" s="16">
        <v>8.56</v>
      </c>
      <c r="G107" s="16">
        <v>70.19</v>
      </c>
      <c r="H107" s="16">
        <v>4.29</v>
      </c>
      <c r="I107" s="32">
        <f>SUM(F107:H107)</f>
        <v>83.04</v>
      </c>
      <c r="J107" s="44">
        <v>6</v>
      </c>
      <c r="K107" s="44">
        <v>31</v>
      </c>
      <c r="L107" s="35">
        <f>IFERROR(J107/K107,"")</f>
        <v>0.19354838709677419</v>
      </c>
      <c r="M107" s="33">
        <v>30</v>
      </c>
      <c r="N107" s="34">
        <v>148</v>
      </c>
      <c r="O107" s="35">
        <f>IFERROR(M107/N107,"")</f>
        <v>0.20270270270270271</v>
      </c>
      <c r="P107" s="39"/>
    </row>
    <row r="108" spans="1:16" ht="17.45" customHeight="1" x14ac:dyDescent="0.15">
      <c r="A108" s="9">
        <v>105</v>
      </c>
      <c r="B108" s="9">
        <v>2017013366</v>
      </c>
      <c r="C108" s="14" t="s">
        <v>134</v>
      </c>
      <c r="D108" s="23">
        <v>2017</v>
      </c>
      <c r="E108" s="24" t="s">
        <v>56</v>
      </c>
      <c r="F108" s="16">
        <v>8.6999999999999993</v>
      </c>
      <c r="G108" s="16">
        <v>69.94</v>
      </c>
      <c r="H108" s="16">
        <v>4.33</v>
      </c>
      <c r="I108" s="32">
        <f>SUM(F108:H108)</f>
        <v>82.97</v>
      </c>
      <c r="J108" s="44">
        <v>3</v>
      </c>
      <c r="K108" s="44">
        <v>28</v>
      </c>
      <c r="L108" s="35">
        <f>IFERROR(J108/K108,"")</f>
        <v>0.10714285714285714</v>
      </c>
      <c r="M108" s="33">
        <v>31</v>
      </c>
      <c r="N108" s="34">
        <v>148</v>
      </c>
      <c r="O108" s="35">
        <f>IFERROR(M108/N108,"")</f>
        <v>0.20945945945945946</v>
      </c>
      <c r="P108" s="39"/>
    </row>
    <row r="109" spans="1:16" ht="17.45" customHeight="1" x14ac:dyDescent="0.15">
      <c r="A109" s="9">
        <v>106</v>
      </c>
      <c r="B109" s="9">
        <v>2017013408</v>
      </c>
      <c r="C109" s="14" t="s">
        <v>135</v>
      </c>
      <c r="D109" s="23">
        <v>2017</v>
      </c>
      <c r="E109" s="24" t="s">
        <v>56</v>
      </c>
      <c r="F109" s="16">
        <v>8.91</v>
      </c>
      <c r="G109" s="16">
        <v>68.55</v>
      </c>
      <c r="H109" s="16">
        <v>5.51</v>
      </c>
      <c r="I109" s="32">
        <f>SUM(F109:H109)</f>
        <v>82.97</v>
      </c>
      <c r="J109" s="44">
        <v>4</v>
      </c>
      <c r="K109" s="44">
        <v>28</v>
      </c>
      <c r="L109" s="35">
        <f>IFERROR(J109/K109,"")</f>
        <v>0.14285714285714285</v>
      </c>
      <c r="M109" s="33">
        <v>32</v>
      </c>
      <c r="N109" s="34">
        <v>148</v>
      </c>
      <c r="O109" s="35">
        <f>IFERROR(M109/N109,"")</f>
        <v>0.21621621621621623</v>
      </c>
      <c r="P109" s="39"/>
    </row>
    <row r="110" spans="1:16" ht="17.45" customHeight="1" x14ac:dyDescent="0.15">
      <c r="A110" s="9">
        <v>107</v>
      </c>
      <c r="B110" s="9">
        <v>2017013506</v>
      </c>
      <c r="C110" s="14" t="s">
        <v>136</v>
      </c>
      <c r="D110" s="23">
        <v>2017</v>
      </c>
      <c r="E110" s="24" t="s">
        <v>48</v>
      </c>
      <c r="F110" s="16">
        <v>8.9600000000000009</v>
      </c>
      <c r="G110" s="16">
        <v>69.099999999999994</v>
      </c>
      <c r="H110" s="16">
        <v>4.9000000000000004</v>
      </c>
      <c r="I110" s="32">
        <f>SUM(F110:H110)</f>
        <v>82.960000000000008</v>
      </c>
      <c r="J110" s="44">
        <v>9</v>
      </c>
      <c r="K110" s="44">
        <v>30</v>
      </c>
      <c r="L110" s="35">
        <f>IFERROR(J110/K110,"")</f>
        <v>0.3</v>
      </c>
      <c r="M110" s="33">
        <v>33</v>
      </c>
      <c r="N110" s="34">
        <v>148</v>
      </c>
      <c r="O110" s="35">
        <f>IFERROR(M110/N110,"")</f>
        <v>0.22297297297297297</v>
      </c>
      <c r="P110" s="39"/>
    </row>
    <row r="111" spans="1:16" ht="17.45" customHeight="1" x14ac:dyDescent="0.15">
      <c r="A111" s="9">
        <v>108</v>
      </c>
      <c r="B111" s="9">
        <v>2017013323</v>
      </c>
      <c r="C111" s="14" t="s">
        <v>137</v>
      </c>
      <c r="D111" s="23">
        <v>2017</v>
      </c>
      <c r="E111" s="24" t="s">
        <v>25</v>
      </c>
      <c r="F111" s="16">
        <v>8.8000000000000007</v>
      </c>
      <c r="G111" s="16">
        <v>68.84</v>
      </c>
      <c r="H111" s="16">
        <v>5.32</v>
      </c>
      <c r="I111" s="32">
        <f>SUM(F111:H111)</f>
        <v>82.960000000000008</v>
      </c>
      <c r="J111" s="44">
        <v>5</v>
      </c>
      <c r="K111" s="44">
        <v>27</v>
      </c>
      <c r="L111" s="35">
        <f>IFERROR(J111/K111,"")</f>
        <v>0.18518518518518517</v>
      </c>
      <c r="M111" s="33">
        <v>48</v>
      </c>
      <c r="N111" s="34">
        <v>148</v>
      </c>
      <c r="O111" s="35">
        <f>IFERROR(M111/N111,"")</f>
        <v>0.32432432432432434</v>
      </c>
      <c r="P111" s="39"/>
    </row>
    <row r="112" spans="1:16" ht="17.45" customHeight="1" x14ac:dyDescent="0.15">
      <c r="A112" s="9">
        <v>109</v>
      </c>
      <c r="B112" s="9">
        <v>2017013597</v>
      </c>
      <c r="C112" s="14" t="s">
        <v>138</v>
      </c>
      <c r="D112" s="23">
        <v>2017</v>
      </c>
      <c r="E112" s="24" t="s">
        <v>27</v>
      </c>
      <c r="F112" s="16">
        <v>8.5</v>
      </c>
      <c r="G112" s="16">
        <v>69.91</v>
      </c>
      <c r="H112" s="16">
        <v>4.5199999999999996</v>
      </c>
      <c r="I112" s="32">
        <f>SUM(F112:H112)</f>
        <v>82.929999999999993</v>
      </c>
      <c r="J112" s="44">
        <v>8</v>
      </c>
      <c r="K112" s="44">
        <v>21</v>
      </c>
      <c r="L112" s="35">
        <f>IFERROR(J112/K112,"")</f>
        <v>0.38095238095238093</v>
      </c>
      <c r="M112" s="33">
        <v>28</v>
      </c>
      <c r="N112" s="34">
        <v>63</v>
      </c>
      <c r="O112" s="35">
        <f>IFERROR(M112/N112,"")</f>
        <v>0.44444444444444442</v>
      </c>
      <c r="P112" s="39"/>
    </row>
    <row r="113" spans="1:16" ht="17.45" customHeight="1" x14ac:dyDescent="0.15">
      <c r="A113" s="9">
        <v>110</v>
      </c>
      <c r="B113" s="9">
        <v>2017013427</v>
      </c>
      <c r="C113" s="14" t="s">
        <v>139</v>
      </c>
      <c r="D113" s="23">
        <v>2017</v>
      </c>
      <c r="E113" s="24" t="s">
        <v>38</v>
      </c>
      <c r="F113" s="16">
        <v>9.7200000000000006</v>
      </c>
      <c r="G113" s="16">
        <v>67.210999999999999</v>
      </c>
      <c r="H113" s="16">
        <v>5.9749999999999996</v>
      </c>
      <c r="I113" s="32">
        <f>SUM(F113:H113)</f>
        <v>82.905999999999992</v>
      </c>
      <c r="J113" s="44">
        <v>9</v>
      </c>
      <c r="K113" s="44">
        <v>30</v>
      </c>
      <c r="L113" s="35">
        <f>IFERROR(J113/K113,"")</f>
        <v>0.3</v>
      </c>
      <c r="M113" s="33">
        <v>49</v>
      </c>
      <c r="N113" s="34">
        <v>148</v>
      </c>
      <c r="O113" s="35">
        <f>IFERROR(M113/N113,"")</f>
        <v>0.33108108108108109</v>
      </c>
      <c r="P113" s="39"/>
    </row>
    <row r="114" spans="1:16" ht="17.45" customHeight="1" x14ac:dyDescent="0.15">
      <c r="A114" s="9">
        <v>111</v>
      </c>
      <c r="B114" s="9">
        <v>2017013539</v>
      </c>
      <c r="C114" s="14" t="s">
        <v>140</v>
      </c>
      <c r="D114" s="23">
        <v>2017</v>
      </c>
      <c r="E114" s="24" t="s">
        <v>23</v>
      </c>
      <c r="F114" s="16">
        <v>7.89</v>
      </c>
      <c r="G114" s="16">
        <v>68.150000000000006</v>
      </c>
      <c r="H114" s="16">
        <v>6.78</v>
      </c>
      <c r="I114" s="32">
        <f>SUM(F114:H114)</f>
        <v>82.820000000000007</v>
      </c>
      <c r="J114" s="44">
        <v>10</v>
      </c>
      <c r="K114" s="44">
        <v>30</v>
      </c>
      <c r="L114" s="35">
        <f>IFERROR(J114/K114,"")</f>
        <v>0.33333333333333331</v>
      </c>
      <c r="M114" s="33">
        <v>50</v>
      </c>
      <c r="N114" s="34">
        <v>148</v>
      </c>
      <c r="O114" s="35">
        <f>IFERROR(M114/N114,"")</f>
        <v>0.33783783783783783</v>
      </c>
      <c r="P114" s="39"/>
    </row>
    <row r="115" spans="1:16" ht="17.45" customHeight="1" x14ac:dyDescent="0.15">
      <c r="A115" s="9">
        <v>112</v>
      </c>
      <c r="B115" s="9">
        <v>2017013519</v>
      </c>
      <c r="C115" s="14" t="s">
        <v>141</v>
      </c>
      <c r="D115" s="23">
        <v>2017</v>
      </c>
      <c r="E115" s="24" t="s">
        <v>48</v>
      </c>
      <c r="F115" s="16">
        <v>8.58</v>
      </c>
      <c r="G115" s="16">
        <v>69.37</v>
      </c>
      <c r="H115" s="16">
        <v>4.8499999999999996</v>
      </c>
      <c r="I115" s="32">
        <f>SUM(F115:H115)</f>
        <v>82.8</v>
      </c>
      <c r="J115" s="44">
        <v>10</v>
      </c>
      <c r="K115" s="44">
        <v>30</v>
      </c>
      <c r="L115" s="35">
        <f>IFERROR(J115/K115,"")</f>
        <v>0.33333333333333331</v>
      </c>
      <c r="M115" s="33">
        <v>34</v>
      </c>
      <c r="N115" s="34">
        <v>148</v>
      </c>
      <c r="O115" s="35">
        <f>IFERROR(M115/N115,"")</f>
        <v>0.22972972972972974</v>
      </c>
      <c r="P115" s="39"/>
    </row>
    <row r="116" spans="1:16" ht="17.45" customHeight="1" x14ac:dyDescent="0.15">
      <c r="A116" s="9">
        <v>113</v>
      </c>
      <c r="B116" s="9">
        <v>2017013483</v>
      </c>
      <c r="C116" s="14" t="s">
        <v>126</v>
      </c>
      <c r="D116" s="23">
        <v>2017</v>
      </c>
      <c r="E116" s="24" t="s">
        <v>21</v>
      </c>
      <c r="F116" s="16">
        <v>9.52</v>
      </c>
      <c r="G116" s="16">
        <v>69.2</v>
      </c>
      <c r="H116" s="16">
        <v>4.58</v>
      </c>
      <c r="I116" s="32">
        <f>SUM(F116:H116)</f>
        <v>83.3</v>
      </c>
      <c r="J116" s="44">
        <v>15</v>
      </c>
      <c r="K116" s="44">
        <v>30</v>
      </c>
      <c r="L116" s="35">
        <f>IFERROR(J116/K116,"")</f>
        <v>0.5</v>
      </c>
      <c r="M116" s="33">
        <v>44</v>
      </c>
      <c r="N116" s="34">
        <v>148</v>
      </c>
      <c r="O116" s="35">
        <f>IFERROR(M116/N116,"")</f>
        <v>0.29729729729729731</v>
      </c>
      <c r="P116" s="39"/>
    </row>
    <row r="117" spans="1:16" ht="17.45" customHeight="1" x14ac:dyDescent="0.15">
      <c r="A117" s="9">
        <v>114</v>
      </c>
      <c r="B117" s="9">
        <v>2017013355</v>
      </c>
      <c r="C117" s="14" t="s">
        <v>143</v>
      </c>
      <c r="D117" s="23">
        <v>2017</v>
      </c>
      <c r="E117" s="24" t="s">
        <v>66</v>
      </c>
      <c r="F117" s="16">
        <v>9.1999999999999993</v>
      </c>
      <c r="G117" s="16">
        <v>68.09</v>
      </c>
      <c r="H117" s="16">
        <v>5.46</v>
      </c>
      <c r="I117" s="32">
        <f>SUM(F117:H117)</f>
        <v>82.75</v>
      </c>
      <c r="J117" s="44">
        <v>13</v>
      </c>
      <c r="K117" s="44">
        <v>31</v>
      </c>
      <c r="L117" s="35">
        <f>IFERROR(J117/K117,"")</f>
        <v>0.41935483870967744</v>
      </c>
      <c r="M117" s="33">
        <v>52</v>
      </c>
      <c r="N117" s="34">
        <v>148</v>
      </c>
      <c r="O117" s="35">
        <f>IFERROR(M117/N117,"")</f>
        <v>0.35135135135135137</v>
      </c>
      <c r="P117" s="39"/>
    </row>
    <row r="118" spans="1:16" ht="17.45" customHeight="1" x14ac:dyDescent="0.15">
      <c r="A118" s="9">
        <v>115</v>
      </c>
      <c r="B118" s="9">
        <v>2017013606</v>
      </c>
      <c r="C118" s="14" t="s">
        <v>144</v>
      </c>
      <c r="D118" s="23">
        <v>2017</v>
      </c>
      <c r="E118" s="24" t="s">
        <v>34</v>
      </c>
      <c r="F118" s="16">
        <v>7.97</v>
      </c>
      <c r="G118" s="16">
        <v>70.290000000000006</v>
      </c>
      <c r="H118" s="16">
        <v>4.4260000000000002</v>
      </c>
      <c r="I118" s="32">
        <f>SUM(F118:H118)</f>
        <v>82.686000000000007</v>
      </c>
      <c r="J118" s="44">
        <v>9</v>
      </c>
      <c r="K118" s="44">
        <v>22</v>
      </c>
      <c r="L118" s="35">
        <f>IFERROR(J118/K118,"")</f>
        <v>0.40909090909090912</v>
      </c>
      <c r="M118" s="33">
        <v>29</v>
      </c>
      <c r="N118" s="34">
        <v>63</v>
      </c>
      <c r="O118" s="35">
        <f>IFERROR(M118/N118,"")</f>
        <v>0.46031746031746029</v>
      </c>
      <c r="P118" s="39"/>
    </row>
    <row r="119" spans="1:16" ht="17.45" customHeight="1" x14ac:dyDescent="0.15">
      <c r="A119" s="9">
        <v>116</v>
      </c>
      <c r="B119" s="9">
        <v>2017013373</v>
      </c>
      <c r="C119" s="14" t="s">
        <v>145</v>
      </c>
      <c r="D119" s="23">
        <v>2017</v>
      </c>
      <c r="E119" s="24" t="s">
        <v>66</v>
      </c>
      <c r="F119" s="16">
        <v>8.98</v>
      </c>
      <c r="G119" s="16">
        <v>68.98</v>
      </c>
      <c r="H119" s="16">
        <v>4.6900000000000004</v>
      </c>
      <c r="I119" s="32">
        <f>SUM(F119:H119)</f>
        <v>82.65</v>
      </c>
      <c r="J119" s="44">
        <v>14</v>
      </c>
      <c r="K119" s="44">
        <v>31</v>
      </c>
      <c r="L119" s="35">
        <f>IFERROR(J119/K119,"")</f>
        <v>0.45161290322580644</v>
      </c>
      <c r="M119" s="33">
        <v>53</v>
      </c>
      <c r="N119" s="34">
        <v>148</v>
      </c>
      <c r="O119" s="35">
        <f>IFERROR(M119/N119,"")</f>
        <v>0.35810810810810811</v>
      </c>
      <c r="P119" s="39"/>
    </row>
    <row r="120" spans="1:16" ht="17.45" customHeight="1" x14ac:dyDescent="0.15">
      <c r="A120" s="9">
        <v>117</v>
      </c>
      <c r="B120" s="9">
        <v>2017013537</v>
      </c>
      <c r="C120" s="14" t="s">
        <v>146</v>
      </c>
      <c r="D120" s="23">
        <v>2017</v>
      </c>
      <c r="E120" s="24" t="s">
        <v>48</v>
      </c>
      <c r="F120" s="16">
        <v>8.76</v>
      </c>
      <c r="G120" s="16">
        <v>66.94</v>
      </c>
      <c r="H120" s="16">
        <v>6.9</v>
      </c>
      <c r="I120" s="32">
        <f>SUM(F120:H120)</f>
        <v>82.600000000000009</v>
      </c>
      <c r="J120" s="44">
        <v>11</v>
      </c>
      <c r="K120" s="44">
        <v>30</v>
      </c>
      <c r="L120" s="35">
        <f>IFERROR(J120/K120,"")</f>
        <v>0.36666666666666664</v>
      </c>
      <c r="M120" s="33">
        <v>35</v>
      </c>
      <c r="N120" s="34">
        <v>148</v>
      </c>
      <c r="O120" s="35">
        <f>IFERROR(M120/N120,"")</f>
        <v>0.23648648648648649</v>
      </c>
      <c r="P120" s="39"/>
    </row>
    <row r="121" spans="1:16" ht="17.45" customHeight="1" x14ac:dyDescent="0.15">
      <c r="A121" s="9">
        <v>118</v>
      </c>
      <c r="B121" s="9">
        <v>2017013346</v>
      </c>
      <c r="C121" s="14" t="s">
        <v>147</v>
      </c>
      <c r="D121" s="26">
        <v>2017</v>
      </c>
      <c r="E121" s="27" t="s">
        <v>50</v>
      </c>
      <c r="F121" s="16">
        <v>9</v>
      </c>
      <c r="G121" s="16">
        <v>68.42</v>
      </c>
      <c r="H121" s="16">
        <v>5.18</v>
      </c>
      <c r="I121" s="32">
        <f>SUM(F121:H121)</f>
        <v>82.6</v>
      </c>
      <c r="J121" s="45">
        <v>6</v>
      </c>
      <c r="K121" s="45">
        <v>29</v>
      </c>
      <c r="L121" s="43">
        <f>IFERROR(J121/K121,"")</f>
        <v>0.20689655172413793</v>
      </c>
      <c r="M121" s="33">
        <v>36</v>
      </c>
      <c r="N121" s="34">
        <v>148</v>
      </c>
      <c r="O121" s="35">
        <f>IFERROR(M121/N121,"")</f>
        <v>0.24324324324324326</v>
      </c>
      <c r="P121" s="42"/>
    </row>
    <row r="122" spans="1:16" ht="17.45" customHeight="1" x14ac:dyDescent="0.15">
      <c r="A122" s="9">
        <v>119</v>
      </c>
      <c r="B122" s="9">
        <v>2017013341</v>
      </c>
      <c r="C122" s="14" t="s">
        <v>148</v>
      </c>
      <c r="D122" s="23">
        <v>2017</v>
      </c>
      <c r="E122" s="24" t="s">
        <v>25</v>
      </c>
      <c r="F122" s="16">
        <v>9.01</v>
      </c>
      <c r="G122" s="16">
        <v>68.959999999999994</v>
      </c>
      <c r="H122" s="16">
        <v>4.62</v>
      </c>
      <c r="I122" s="32">
        <f>SUM(F122:H122)</f>
        <v>82.59</v>
      </c>
      <c r="J122" s="44">
        <v>6</v>
      </c>
      <c r="K122" s="44">
        <v>27</v>
      </c>
      <c r="L122" s="35">
        <f>IFERROR(J122/K122,"")</f>
        <v>0.22222222222222221</v>
      </c>
      <c r="M122" s="33">
        <v>54</v>
      </c>
      <c r="N122" s="34">
        <v>148</v>
      </c>
      <c r="O122" s="35">
        <f>IFERROR(M122/N122,"")</f>
        <v>0.36486486486486486</v>
      </c>
      <c r="P122" s="39"/>
    </row>
    <row r="123" spans="1:16" ht="17.45" customHeight="1" x14ac:dyDescent="0.15">
      <c r="A123" s="9">
        <v>120</v>
      </c>
      <c r="B123" s="9">
        <v>2017013594</v>
      </c>
      <c r="C123" s="14" t="s">
        <v>150</v>
      </c>
      <c r="D123" s="23">
        <v>2017</v>
      </c>
      <c r="E123" s="24" t="s">
        <v>27</v>
      </c>
      <c r="F123" s="16">
        <v>8.74</v>
      </c>
      <c r="G123" s="16">
        <v>69.19</v>
      </c>
      <c r="H123" s="16">
        <v>4.71</v>
      </c>
      <c r="I123" s="32">
        <f>SUM(F123:H123)</f>
        <v>82.639999999999986</v>
      </c>
      <c r="J123" s="44">
        <v>9</v>
      </c>
      <c r="K123" s="44">
        <v>21</v>
      </c>
      <c r="L123" s="35">
        <f>IFERROR(J123/K123,"")</f>
        <v>0.42857142857142855</v>
      </c>
      <c r="M123" s="33">
        <v>30</v>
      </c>
      <c r="N123" s="34">
        <v>63</v>
      </c>
      <c r="O123" s="35">
        <f>IFERROR(M123/N123,"")</f>
        <v>0.47619047619047616</v>
      </c>
      <c r="P123" s="39"/>
    </row>
    <row r="124" spans="1:16" ht="17.45" customHeight="1" x14ac:dyDescent="0.15">
      <c r="A124" s="9">
        <v>121</v>
      </c>
      <c r="B124" s="9">
        <v>2017013578</v>
      </c>
      <c r="C124" s="14" t="s">
        <v>149</v>
      </c>
      <c r="D124" s="23">
        <v>2017</v>
      </c>
      <c r="E124" s="24" t="s">
        <v>36</v>
      </c>
      <c r="F124" s="16">
        <v>8.64</v>
      </c>
      <c r="G124" s="16">
        <v>69.260000000000005</v>
      </c>
      <c r="H124" s="16">
        <v>4.67</v>
      </c>
      <c r="I124" s="32">
        <f>SUM(F124:H124)</f>
        <v>82.570000000000007</v>
      </c>
      <c r="J124" s="44">
        <v>13</v>
      </c>
      <c r="K124" s="44">
        <v>20</v>
      </c>
      <c r="L124" s="35">
        <f>IFERROR(J124/K124,"")</f>
        <v>0.65</v>
      </c>
      <c r="M124" s="33">
        <v>31</v>
      </c>
      <c r="N124" s="34">
        <v>63</v>
      </c>
      <c r="O124" s="35">
        <f>IFERROR(M124/N124,"")</f>
        <v>0.49206349206349204</v>
      </c>
      <c r="P124" s="39"/>
    </row>
    <row r="125" spans="1:16" ht="17.45" customHeight="1" x14ac:dyDescent="0.15">
      <c r="A125" s="9">
        <v>122</v>
      </c>
      <c r="B125" s="9">
        <v>2017013526</v>
      </c>
      <c r="C125" s="14" t="s">
        <v>151</v>
      </c>
      <c r="D125" s="23">
        <v>2017</v>
      </c>
      <c r="E125" s="24" t="s">
        <v>48</v>
      </c>
      <c r="F125" s="16">
        <v>9.08</v>
      </c>
      <c r="G125" s="16">
        <v>68.599999999999994</v>
      </c>
      <c r="H125" s="16">
        <v>4.8</v>
      </c>
      <c r="I125" s="32">
        <f>SUM(F125:H125)</f>
        <v>82.47999999999999</v>
      </c>
      <c r="J125" s="44">
        <v>12</v>
      </c>
      <c r="K125" s="44">
        <v>30</v>
      </c>
      <c r="L125" s="35">
        <f>IFERROR(J125/K125,"")</f>
        <v>0.4</v>
      </c>
      <c r="M125" s="33">
        <v>37</v>
      </c>
      <c r="N125" s="34">
        <v>148</v>
      </c>
      <c r="O125" s="35">
        <f>IFERROR(M125/N125,"")</f>
        <v>0.25</v>
      </c>
      <c r="P125" s="39"/>
    </row>
    <row r="126" spans="1:16" ht="17.45" customHeight="1" x14ac:dyDescent="0.15">
      <c r="A126" s="9">
        <v>123</v>
      </c>
      <c r="B126" s="9">
        <v>2017013618</v>
      </c>
      <c r="C126" s="14" t="s">
        <v>152</v>
      </c>
      <c r="D126" s="23">
        <v>2017</v>
      </c>
      <c r="E126" s="24" t="s">
        <v>34</v>
      </c>
      <c r="F126" s="16">
        <v>8.48</v>
      </c>
      <c r="G126" s="16">
        <v>68.92</v>
      </c>
      <c r="H126" s="16">
        <v>5.07</v>
      </c>
      <c r="I126" s="32">
        <f>SUM(F126:H126)</f>
        <v>82.47</v>
      </c>
      <c r="J126" s="44">
        <v>10</v>
      </c>
      <c r="K126" s="44">
        <v>22</v>
      </c>
      <c r="L126" s="35">
        <f>IFERROR(J126/K126,"")</f>
        <v>0.45454545454545453</v>
      </c>
      <c r="M126" s="33">
        <v>32</v>
      </c>
      <c r="N126" s="34">
        <v>63</v>
      </c>
      <c r="O126" s="35">
        <f>IFERROR(M126/N126,"")</f>
        <v>0.50793650793650791</v>
      </c>
      <c r="P126" s="39"/>
    </row>
    <row r="127" spans="1:16" ht="17.45" customHeight="1" x14ac:dyDescent="0.15">
      <c r="A127" s="9">
        <v>124</v>
      </c>
      <c r="B127" s="9">
        <v>2017013421</v>
      </c>
      <c r="C127" s="14" t="s">
        <v>153</v>
      </c>
      <c r="D127" s="23">
        <v>2017</v>
      </c>
      <c r="E127" s="24" t="s">
        <v>38</v>
      </c>
      <c r="F127" s="16">
        <v>9.14</v>
      </c>
      <c r="G127" s="16">
        <v>67.575000000000003</v>
      </c>
      <c r="H127" s="16">
        <v>5.6734999999999998</v>
      </c>
      <c r="I127" s="32">
        <f>SUM(F127:H127)</f>
        <v>82.388500000000008</v>
      </c>
      <c r="J127" s="44">
        <v>10</v>
      </c>
      <c r="K127" s="44">
        <v>30</v>
      </c>
      <c r="L127" s="35">
        <f>IFERROR(J127/K127,"")</f>
        <v>0.33333333333333331</v>
      </c>
      <c r="M127" s="33">
        <v>55</v>
      </c>
      <c r="N127" s="34">
        <v>148</v>
      </c>
      <c r="O127" s="35">
        <f>IFERROR(M127/N127,"")</f>
        <v>0.3716216216216216</v>
      </c>
      <c r="P127" s="39"/>
    </row>
    <row r="128" spans="1:16" ht="17.45" customHeight="1" x14ac:dyDescent="0.15">
      <c r="A128" s="9">
        <v>125</v>
      </c>
      <c r="B128" s="9">
        <v>2017013464</v>
      </c>
      <c r="C128" s="14" t="s">
        <v>154</v>
      </c>
      <c r="D128" s="23">
        <v>2017</v>
      </c>
      <c r="E128" s="24" t="s">
        <v>44</v>
      </c>
      <c r="F128" s="16">
        <v>9.44</v>
      </c>
      <c r="G128" s="16">
        <v>67.827500000000001</v>
      </c>
      <c r="H128" s="16">
        <v>5.0289999999999999</v>
      </c>
      <c r="I128" s="32">
        <f>SUM(F128:H128)</f>
        <v>82.296499999999995</v>
      </c>
      <c r="J128" s="44">
        <v>7</v>
      </c>
      <c r="K128" s="44">
        <v>31</v>
      </c>
      <c r="L128" s="35">
        <f>IFERROR(J128/K128,"")</f>
        <v>0.22580645161290322</v>
      </c>
      <c r="M128" s="33">
        <v>38</v>
      </c>
      <c r="N128" s="34">
        <v>148</v>
      </c>
      <c r="O128" s="35">
        <f>IFERROR(M128/N128,"")</f>
        <v>0.25675675675675674</v>
      </c>
      <c r="P128" s="39"/>
    </row>
    <row r="129" spans="1:16" ht="17.45" customHeight="1" x14ac:dyDescent="0.15">
      <c r="A129" s="9">
        <v>126</v>
      </c>
      <c r="B129" s="9">
        <v>2017013507</v>
      </c>
      <c r="C129" s="14" t="s">
        <v>155</v>
      </c>
      <c r="D129" s="23">
        <v>2017</v>
      </c>
      <c r="E129" s="24" t="s">
        <v>23</v>
      </c>
      <c r="F129" s="16">
        <v>9.56</v>
      </c>
      <c r="G129" s="16">
        <v>68.53</v>
      </c>
      <c r="H129" s="16">
        <v>4.1900000000000004</v>
      </c>
      <c r="I129" s="32">
        <f>SUM(F129:H129)</f>
        <v>82.28</v>
      </c>
      <c r="J129" s="44">
        <v>11</v>
      </c>
      <c r="K129" s="44">
        <v>30</v>
      </c>
      <c r="L129" s="35">
        <f>IFERROR(J129/K129,"")</f>
        <v>0.36666666666666664</v>
      </c>
      <c r="M129" s="33">
        <v>56</v>
      </c>
      <c r="N129" s="34">
        <v>148</v>
      </c>
      <c r="O129" s="35">
        <f>IFERROR(M129/N129,"")</f>
        <v>0.3783783783783784</v>
      </c>
      <c r="P129" s="39"/>
    </row>
    <row r="130" spans="1:16" ht="17.45" customHeight="1" x14ac:dyDescent="0.15">
      <c r="A130" s="9">
        <v>127</v>
      </c>
      <c r="B130" s="9">
        <v>2017013623</v>
      </c>
      <c r="C130" s="14" t="s">
        <v>156</v>
      </c>
      <c r="D130" s="23">
        <v>2017</v>
      </c>
      <c r="E130" s="24" t="s">
        <v>34</v>
      </c>
      <c r="F130" s="16">
        <v>9.59</v>
      </c>
      <c r="G130" s="16">
        <v>68.78</v>
      </c>
      <c r="H130" s="16">
        <v>3.9</v>
      </c>
      <c r="I130" s="32">
        <f>SUM(F130:H130)</f>
        <v>82.27000000000001</v>
      </c>
      <c r="J130" s="44">
        <v>11</v>
      </c>
      <c r="K130" s="44">
        <v>22</v>
      </c>
      <c r="L130" s="35">
        <f>IFERROR(J130/K130,"")</f>
        <v>0.5</v>
      </c>
      <c r="M130" s="33">
        <v>33</v>
      </c>
      <c r="N130" s="34">
        <v>63</v>
      </c>
      <c r="O130" s="35">
        <f>IFERROR(M130/N130,"")</f>
        <v>0.52380952380952384</v>
      </c>
      <c r="P130" s="39"/>
    </row>
    <row r="131" spans="1:16" ht="17.45" customHeight="1" x14ac:dyDescent="0.15">
      <c r="A131" s="9">
        <v>128</v>
      </c>
      <c r="B131" s="9">
        <v>2017013451</v>
      </c>
      <c r="C131" s="14" t="s">
        <v>157</v>
      </c>
      <c r="D131" s="23">
        <v>2017</v>
      </c>
      <c r="E131" s="24" t="s">
        <v>44</v>
      </c>
      <c r="F131" s="16">
        <v>9.26</v>
      </c>
      <c r="G131" s="16">
        <v>68.73</v>
      </c>
      <c r="H131" s="16">
        <v>4.2374999999999998</v>
      </c>
      <c r="I131" s="32">
        <f>SUM(F131:H131)</f>
        <v>82.227500000000006</v>
      </c>
      <c r="J131" s="44">
        <v>8</v>
      </c>
      <c r="K131" s="44">
        <v>31</v>
      </c>
      <c r="L131" s="35">
        <f>IFERROR(J131/K131,"")</f>
        <v>0.25806451612903225</v>
      </c>
      <c r="M131" s="33">
        <v>39</v>
      </c>
      <c r="N131" s="34">
        <v>148</v>
      </c>
      <c r="O131" s="35">
        <f>IFERROR(M131/N131,"")</f>
        <v>0.26351351351351349</v>
      </c>
      <c r="P131" s="39"/>
    </row>
    <row r="132" spans="1:16" ht="17.45" customHeight="1" x14ac:dyDescent="0.15">
      <c r="A132" s="9">
        <v>129</v>
      </c>
      <c r="B132" s="9">
        <v>2017013477</v>
      </c>
      <c r="C132" s="14" t="s">
        <v>142</v>
      </c>
      <c r="D132" s="23">
        <v>2017</v>
      </c>
      <c r="E132" s="24" t="s">
        <v>21</v>
      </c>
      <c r="F132" s="16">
        <v>9.1999999999999993</v>
      </c>
      <c r="G132" s="16">
        <v>68.72</v>
      </c>
      <c r="H132" s="16">
        <v>4.8499999999999996</v>
      </c>
      <c r="I132" s="32">
        <f>SUM(F132:H132)</f>
        <v>82.77</v>
      </c>
      <c r="J132" s="44">
        <v>16</v>
      </c>
      <c r="K132" s="44">
        <v>30</v>
      </c>
      <c r="L132" s="35">
        <f>IFERROR(J132/K132,"")</f>
        <v>0.53333333333333333</v>
      </c>
      <c r="M132" s="33">
        <v>51</v>
      </c>
      <c r="N132" s="34">
        <v>148</v>
      </c>
      <c r="O132" s="35">
        <f>IFERROR(M132/N132,"")</f>
        <v>0.34459459459459457</v>
      </c>
      <c r="P132" s="39"/>
    </row>
    <row r="133" spans="1:16" ht="17.45" customHeight="1" x14ac:dyDescent="0.15">
      <c r="A133" s="9">
        <v>130</v>
      </c>
      <c r="B133" s="9">
        <v>2017013467</v>
      </c>
      <c r="C133" s="14" t="s">
        <v>159</v>
      </c>
      <c r="D133" s="23">
        <v>2017</v>
      </c>
      <c r="E133" s="24" t="s">
        <v>44</v>
      </c>
      <c r="F133" s="16">
        <v>8.18</v>
      </c>
      <c r="G133" s="16">
        <v>69.010000000000005</v>
      </c>
      <c r="H133" s="16">
        <v>5.01</v>
      </c>
      <c r="I133" s="32">
        <f>SUM(F133:H133)</f>
        <v>82.2</v>
      </c>
      <c r="J133" s="44">
        <v>9</v>
      </c>
      <c r="K133" s="44">
        <v>31</v>
      </c>
      <c r="L133" s="35">
        <f>IFERROR(J133/K133,"")</f>
        <v>0.29032258064516131</v>
      </c>
      <c r="M133" s="33">
        <v>40</v>
      </c>
      <c r="N133" s="34">
        <v>148</v>
      </c>
      <c r="O133" s="35">
        <f>IFERROR(M133/N133,"")</f>
        <v>0.27027027027027029</v>
      </c>
      <c r="P133" s="39"/>
    </row>
    <row r="134" spans="1:16" ht="17.45" customHeight="1" x14ac:dyDescent="0.15">
      <c r="A134" s="9">
        <v>131</v>
      </c>
      <c r="B134" s="9">
        <v>2017013407</v>
      </c>
      <c r="C134" s="14" t="s">
        <v>160</v>
      </c>
      <c r="D134" s="23">
        <v>2017</v>
      </c>
      <c r="E134" s="24" t="s">
        <v>56</v>
      </c>
      <c r="F134" s="16">
        <v>9.56</v>
      </c>
      <c r="G134" s="16">
        <v>67.86</v>
      </c>
      <c r="H134" s="16">
        <v>4.7699999999999996</v>
      </c>
      <c r="I134" s="32">
        <f>SUM(F134:H134)</f>
        <v>82.19</v>
      </c>
      <c r="J134" s="44">
        <v>5</v>
      </c>
      <c r="K134" s="44">
        <v>28</v>
      </c>
      <c r="L134" s="35">
        <f>IFERROR(J134/K134,"")</f>
        <v>0.17857142857142858</v>
      </c>
      <c r="M134" s="33">
        <v>41</v>
      </c>
      <c r="N134" s="34">
        <v>148</v>
      </c>
      <c r="O134" s="35">
        <f>IFERROR(M134/N134,"")</f>
        <v>0.27702702702702703</v>
      </c>
      <c r="P134" s="39"/>
    </row>
    <row r="135" spans="1:16" ht="17.45" customHeight="1" x14ac:dyDescent="0.15">
      <c r="A135" s="9">
        <v>132</v>
      </c>
      <c r="B135" s="9">
        <v>2017013497</v>
      </c>
      <c r="C135" s="14" t="s">
        <v>158</v>
      </c>
      <c r="D135" s="23">
        <v>2017</v>
      </c>
      <c r="E135" s="24" t="s">
        <v>21</v>
      </c>
      <c r="F135" s="16">
        <v>9.16</v>
      </c>
      <c r="G135" s="16">
        <v>68.23</v>
      </c>
      <c r="H135" s="16">
        <v>4.83</v>
      </c>
      <c r="I135" s="32">
        <f>SUM(F135:H135)</f>
        <v>82.22</v>
      </c>
      <c r="J135" s="44">
        <v>17</v>
      </c>
      <c r="K135" s="44">
        <v>30</v>
      </c>
      <c r="L135" s="35">
        <f>IFERROR(J135/K135,"")</f>
        <v>0.56666666666666665</v>
      </c>
      <c r="M135" s="33">
        <v>57</v>
      </c>
      <c r="N135" s="34">
        <v>148</v>
      </c>
      <c r="O135" s="35">
        <f>IFERROR(M135/N135,"")</f>
        <v>0.38513513513513514</v>
      </c>
      <c r="P135" s="39"/>
    </row>
    <row r="136" spans="1:16" ht="17.45" customHeight="1" x14ac:dyDescent="0.15">
      <c r="A136" s="9">
        <v>133</v>
      </c>
      <c r="B136" s="9">
        <v>2017013431</v>
      </c>
      <c r="C136" s="14" t="s">
        <v>162</v>
      </c>
      <c r="D136" s="23">
        <v>2017</v>
      </c>
      <c r="E136" s="24" t="s">
        <v>44</v>
      </c>
      <c r="F136" s="16">
        <v>9.16</v>
      </c>
      <c r="G136" s="16">
        <v>68.33</v>
      </c>
      <c r="H136" s="16">
        <v>4.67</v>
      </c>
      <c r="I136" s="32">
        <f>SUM(F136:H136)</f>
        <v>82.16</v>
      </c>
      <c r="J136" s="44">
        <v>10</v>
      </c>
      <c r="K136" s="44">
        <v>31</v>
      </c>
      <c r="L136" s="35">
        <f>IFERROR(J136/K136,"")</f>
        <v>0.32258064516129031</v>
      </c>
      <c r="M136" s="33">
        <v>42</v>
      </c>
      <c r="N136" s="34">
        <v>148</v>
      </c>
      <c r="O136" s="35">
        <f>IFERROR(M136/N136,"")</f>
        <v>0.28378378378378377</v>
      </c>
      <c r="P136" s="39"/>
    </row>
    <row r="137" spans="1:16" ht="17.45" customHeight="1" x14ac:dyDescent="0.15">
      <c r="A137" s="9">
        <v>134</v>
      </c>
      <c r="B137" s="9">
        <v>2017013305</v>
      </c>
      <c r="C137" s="14" t="s">
        <v>161</v>
      </c>
      <c r="D137" s="23">
        <v>2017</v>
      </c>
      <c r="E137" s="24" t="s">
        <v>21</v>
      </c>
      <c r="F137" s="16">
        <v>9.98</v>
      </c>
      <c r="G137" s="16">
        <v>67.92</v>
      </c>
      <c r="H137" s="16">
        <v>4.2869999999999999</v>
      </c>
      <c r="I137" s="32">
        <f>SUM(F137:H137)</f>
        <v>82.187000000000012</v>
      </c>
      <c r="J137" s="44">
        <v>18</v>
      </c>
      <c r="K137" s="44">
        <v>30</v>
      </c>
      <c r="L137" s="35">
        <f>IFERROR(J137/K137,"")</f>
        <v>0.6</v>
      </c>
      <c r="M137" s="33">
        <v>58</v>
      </c>
      <c r="N137" s="34">
        <v>148</v>
      </c>
      <c r="O137" s="35">
        <f>IFERROR(M137/N137,"")</f>
        <v>0.39189189189189189</v>
      </c>
      <c r="P137" s="39"/>
    </row>
    <row r="138" spans="1:16" ht="17.45" customHeight="1" x14ac:dyDescent="0.15">
      <c r="A138" s="9">
        <v>135</v>
      </c>
      <c r="B138" s="9">
        <v>2017013315</v>
      </c>
      <c r="C138" s="14" t="s">
        <v>163</v>
      </c>
      <c r="D138" s="23">
        <v>2017</v>
      </c>
      <c r="E138" s="24" t="s">
        <v>21</v>
      </c>
      <c r="F138" s="16">
        <v>9.84</v>
      </c>
      <c r="G138" s="16">
        <v>66.650000000000006</v>
      </c>
      <c r="H138" s="16">
        <v>5.57</v>
      </c>
      <c r="I138" s="32">
        <f>SUM(F138:H138)</f>
        <v>82.06</v>
      </c>
      <c r="J138" s="44">
        <v>19</v>
      </c>
      <c r="K138" s="44">
        <v>30</v>
      </c>
      <c r="L138" s="35">
        <f>IFERROR(J138/K138,"")</f>
        <v>0.6333333333333333</v>
      </c>
      <c r="M138" s="33">
        <v>59</v>
      </c>
      <c r="N138" s="34">
        <v>148</v>
      </c>
      <c r="O138" s="35">
        <f>IFERROR(M138/N138,"")</f>
        <v>0.39864864864864863</v>
      </c>
      <c r="P138" s="39"/>
    </row>
    <row r="139" spans="1:16" ht="17.45" customHeight="1" x14ac:dyDescent="0.15">
      <c r="A139" s="9">
        <v>136</v>
      </c>
      <c r="B139" s="9">
        <v>2017013520</v>
      </c>
      <c r="C139" s="14" t="s">
        <v>165</v>
      </c>
      <c r="D139" s="23">
        <v>2017</v>
      </c>
      <c r="E139" s="24" t="s">
        <v>23</v>
      </c>
      <c r="F139" s="16">
        <v>8.66</v>
      </c>
      <c r="G139" s="16">
        <v>68.459999999999994</v>
      </c>
      <c r="H139" s="16">
        <v>4.8</v>
      </c>
      <c r="I139" s="32">
        <f>SUM(F139:H139)</f>
        <v>81.919999999999987</v>
      </c>
      <c r="J139" s="44">
        <v>12</v>
      </c>
      <c r="K139" s="44">
        <v>30</v>
      </c>
      <c r="L139" s="35">
        <f>IFERROR(J139/K139,"")</f>
        <v>0.4</v>
      </c>
      <c r="M139" s="33">
        <v>61</v>
      </c>
      <c r="N139" s="34">
        <v>148</v>
      </c>
      <c r="O139" s="35">
        <f>IFERROR(M139/N139,"")</f>
        <v>0.41216216216216217</v>
      </c>
      <c r="P139" s="39"/>
    </row>
    <row r="140" spans="1:16" ht="17.45" customHeight="1" x14ac:dyDescent="0.15">
      <c r="A140" s="9">
        <v>137</v>
      </c>
      <c r="B140" s="9">
        <v>2017013528</v>
      </c>
      <c r="C140" s="14" t="s">
        <v>166</v>
      </c>
      <c r="D140" s="23">
        <v>2017</v>
      </c>
      <c r="E140" s="24" t="s">
        <v>23</v>
      </c>
      <c r="F140" s="16">
        <v>9.08</v>
      </c>
      <c r="G140" s="16">
        <v>67.569999999999993</v>
      </c>
      <c r="H140" s="16">
        <v>5.2</v>
      </c>
      <c r="I140" s="32">
        <f>SUM(F140:H140)</f>
        <v>81.849999999999994</v>
      </c>
      <c r="J140" s="44">
        <v>13</v>
      </c>
      <c r="K140" s="44">
        <v>30</v>
      </c>
      <c r="L140" s="35">
        <f>IFERROR(J140/K140,"")</f>
        <v>0.43333333333333335</v>
      </c>
      <c r="M140" s="33">
        <v>62</v>
      </c>
      <c r="N140" s="34">
        <v>148</v>
      </c>
      <c r="O140" s="35">
        <f>IFERROR(M140/N140,"")</f>
        <v>0.41891891891891891</v>
      </c>
      <c r="P140" s="39"/>
    </row>
    <row r="141" spans="1:16" ht="17.45" customHeight="1" x14ac:dyDescent="0.15">
      <c r="A141" s="9">
        <v>138</v>
      </c>
      <c r="B141" s="9">
        <v>2017013422</v>
      </c>
      <c r="C141" s="14" t="s">
        <v>167</v>
      </c>
      <c r="D141" s="23">
        <v>2017</v>
      </c>
      <c r="E141" s="24" t="s">
        <v>44</v>
      </c>
      <c r="F141" s="16">
        <v>8.2200000000000006</v>
      </c>
      <c r="G141" s="16">
        <v>66.989999999999995</v>
      </c>
      <c r="H141" s="16">
        <v>6.53</v>
      </c>
      <c r="I141" s="32">
        <f>SUM(F141:H141)</f>
        <v>81.739999999999995</v>
      </c>
      <c r="J141" s="44">
        <v>11</v>
      </c>
      <c r="K141" s="44">
        <v>31</v>
      </c>
      <c r="L141" s="35">
        <f>IFERROR(J141/K141,"")</f>
        <v>0.35483870967741937</v>
      </c>
      <c r="M141" s="33">
        <v>43</v>
      </c>
      <c r="N141" s="34">
        <v>148</v>
      </c>
      <c r="O141" s="35">
        <f>IFERROR(M141/N141,"")</f>
        <v>0.29054054054054052</v>
      </c>
      <c r="P141" s="39"/>
    </row>
    <row r="142" spans="1:16" ht="17.45" customHeight="1" x14ac:dyDescent="0.15">
      <c r="A142" s="9">
        <v>139</v>
      </c>
      <c r="B142" s="9">
        <v>2017013287</v>
      </c>
      <c r="C142" s="14" t="s">
        <v>168</v>
      </c>
      <c r="D142" s="23">
        <v>2017</v>
      </c>
      <c r="E142" s="24" t="s">
        <v>19</v>
      </c>
      <c r="F142" s="16">
        <v>8.7799999999999994</v>
      </c>
      <c r="G142" s="16">
        <v>65.8</v>
      </c>
      <c r="H142" s="16">
        <v>7.11</v>
      </c>
      <c r="I142" s="32">
        <f>SUM(F142:H142)</f>
        <v>81.69</v>
      </c>
      <c r="J142" s="44">
        <v>10</v>
      </c>
      <c r="K142" s="44">
        <v>30</v>
      </c>
      <c r="L142" s="35">
        <f>IFERROR(J142/K142,"")</f>
        <v>0.33333333333333331</v>
      </c>
      <c r="M142" s="33">
        <v>44</v>
      </c>
      <c r="N142" s="34">
        <v>148</v>
      </c>
      <c r="O142" s="35">
        <f>IFERROR(M142/N142,"")</f>
        <v>0.29729729729729731</v>
      </c>
      <c r="P142" s="39"/>
    </row>
    <row r="143" spans="1:16" ht="17.45" customHeight="1" x14ac:dyDescent="0.15">
      <c r="A143" s="9">
        <v>140</v>
      </c>
      <c r="B143" s="9">
        <v>2017013596</v>
      </c>
      <c r="C143" s="14" t="s">
        <v>169</v>
      </c>
      <c r="D143" s="23">
        <v>2017</v>
      </c>
      <c r="E143" s="24" t="s">
        <v>27</v>
      </c>
      <c r="F143" s="16">
        <v>8.64</v>
      </c>
      <c r="G143" s="16">
        <v>68.17</v>
      </c>
      <c r="H143" s="16">
        <v>4.79</v>
      </c>
      <c r="I143" s="32">
        <f>SUM(F143:H143)</f>
        <v>81.600000000000009</v>
      </c>
      <c r="J143" s="44">
        <v>10</v>
      </c>
      <c r="K143" s="44">
        <v>21</v>
      </c>
      <c r="L143" s="35">
        <f>IFERROR(J143/K143,"")</f>
        <v>0.47619047619047616</v>
      </c>
      <c r="M143" s="33">
        <v>34</v>
      </c>
      <c r="N143" s="34">
        <v>63</v>
      </c>
      <c r="O143" s="35">
        <f>IFERROR(M143/N143,"")</f>
        <v>0.53968253968253965</v>
      </c>
      <c r="P143" s="39"/>
    </row>
    <row r="144" spans="1:16" ht="17.45" customHeight="1" x14ac:dyDescent="0.15">
      <c r="A144" s="9">
        <v>141</v>
      </c>
      <c r="B144" s="9">
        <v>2017013447</v>
      </c>
      <c r="C144" s="14" t="s">
        <v>170</v>
      </c>
      <c r="D144" s="23">
        <v>2017</v>
      </c>
      <c r="E144" s="24" t="s">
        <v>38</v>
      </c>
      <c r="F144" s="16">
        <v>9.1999999999999993</v>
      </c>
      <c r="G144" s="16">
        <v>67.989999999999995</v>
      </c>
      <c r="H144" s="16">
        <v>4.3834999999999997</v>
      </c>
      <c r="I144" s="32">
        <f>SUM(F144:H144)</f>
        <v>81.573499999999996</v>
      </c>
      <c r="J144" s="44">
        <v>11</v>
      </c>
      <c r="K144" s="44">
        <v>30</v>
      </c>
      <c r="L144" s="35">
        <f>IFERROR(J144/K144,"")</f>
        <v>0.36666666666666664</v>
      </c>
      <c r="M144" s="33">
        <v>63</v>
      </c>
      <c r="N144" s="34">
        <v>148</v>
      </c>
      <c r="O144" s="35">
        <f>IFERROR(M144/N144,"")</f>
        <v>0.42567567567567566</v>
      </c>
      <c r="P144" s="39"/>
    </row>
    <row r="145" spans="1:16" ht="17.45" customHeight="1" x14ac:dyDescent="0.15">
      <c r="A145" s="9">
        <v>142</v>
      </c>
      <c r="B145" s="9">
        <v>2017013465</v>
      </c>
      <c r="C145" s="14" t="s">
        <v>171</v>
      </c>
      <c r="D145" s="23">
        <v>2017</v>
      </c>
      <c r="E145" s="24" t="s">
        <v>44</v>
      </c>
      <c r="F145" s="16">
        <v>8.4</v>
      </c>
      <c r="G145" s="16">
        <v>66.790000000000006</v>
      </c>
      <c r="H145" s="16">
        <v>6.38</v>
      </c>
      <c r="I145" s="32">
        <f>SUM(F145:H145)</f>
        <v>81.570000000000007</v>
      </c>
      <c r="J145" s="44">
        <v>12</v>
      </c>
      <c r="K145" s="44">
        <v>31</v>
      </c>
      <c r="L145" s="35">
        <f>IFERROR(J145/K145,"")</f>
        <v>0.38709677419354838</v>
      </c>
      <c r="M145" s="33">
        <v>45</v>
      </c>
      <c r="N145" s="34">
        <v>148</v>
      </c>
      <c r="O145" s="35">
        <f>IFERROR(M145/N145,"")</f>
        <v>0.30405405405405406</v>
      </c>
      <c r="P145" s="39"/>
    </row>
    <row r="146" spans="1:16" ht="17.45" customHeight="1" x14ac:dyDescent="0.15">
      <c r="A146" s="9">
        <v>143</v>
      </c>
      <c r="B146" s="9">
        <v>2017013609</v>
      </c>
      <c r="C146" s="14" t="s">
        <v>172</v>
      </c>
      <c r="D146" s="23">
        <v>2017</v>
      </c>
      <c r="E146" s="24" t="s">
        <v>34</v>
      </c>
      <c r="F146" s="16">
        <v>8.59</v>
      </c>
      <c r="G146" s="16">
        <v>68.900000000000006</v>
      </c>
      <c r="H146" s="16">
        <v>4.07</v>
      </c>
      <c r="I146" s="32">
        <f>SUM(F146:H146)</f>
        <v>81.56</v>
      </c>
      <c r="J146" s="44">
        <v>12</v>
      </c>
      <c r="K146" s="44">
        <v>22</v>
      </c>
      <c r="L146" s="35">
        <f>IFERROR(J146/K146,"")</f>
        <v>0.54545454545454541</v>
      </c>
      <c r="M146" s="33">
        <v>35</v>
      </c>
      <c r="N146" s="34">
        <v>63</v>
      </c>
      <c r="O146" s="35">
        <f>IFERROR(M146/N146,"")</f>
        <v>0.55555555555555558</v>
      </c>
      <c r="P146" s="39"/>
    </row>
    <row r="147" spans="1:16" ht="17.45" customHeight="1" x14ac:dyDescent="0.15">
      <c r="A147" s="9">
        <v>144</v>
      </c>
      <c r="B147" s="9">
        <v>2017013555</v>
      </c>
      <c r="C147" s="14" t="s">
        <v>173</v>
      </c>
      <c r="D147" s="23">
        <v>2017</v>
      </c>
      <c r="E147" s="24" t="s">
        <v>48</v>
      </c>
      <c r="F147" s="16">
        <v>8.6999999999999993</v>
      </c>
      <c r="G147" s="16">
        <v>68.41</v>
      </c>
      <c r="H147" s="16">
        <v>4.4400000000000004</v>
      </c>
      <c r="I147" s="32">
        <f>SUM(F147:H147)</f>
        <v>81.55</v>
      </c>
      <c r="J147" s="44">
        <v>13</v>
      </c>
      <c r="K147" s="44">
        <v>30</v>
      </c>
      <c r="L147" s="35">
        <f>IFERROR(J147/K147,"")</f>
        <v>0.43333333333333335</v>
      </c>
      <c r="M147" s="33">
        <v>46</v>
      </c>
      <c r="N147" s="34">
        <v>148</v>
      </c>
      <c r="O147" s="35">
        <f>IFERROR(M147/N147,"")</f>
        <v>0.3108108108108108</v>
      </c>
      <c r="P147" s="39"/>
    </row>
    <row r="148" spans="1:16" ht="17.45" customHeight="1" x14ac:dyDescent="0.15">
      <c r="A148" s="9">
        <v>145</v>
      </c>
      <c r="B148" s="9">
        <v>2017013626</v>
      </c>
      <c r="C148" s="14" t="s">
        <v>174</v>
      </c>
      <c r="D148" s="23">
        <v>2017</v>
      </c>
      <c r="E148" s="24" t="s">
        <v>34</v>
      </c>
      <c r="F148" s="16">
        <v>7.98</v>
      </c>
      <c r="G148" s="16">
        <v>69.099999999999994</v>
      </c>
      <c r="H148" s="16">
        <v>4.45</v>
      </c>
      <c r="I148" s="32">
        <f>SUM(F148:H148)</f>
        <v>81.53</v>
      </c>
      <c r="J148" s="44">
        <v>13</v>
      </c>
      <c r="K148" s="44">
        <v>22</v>
      </c>
      <c r="L148" s="35">
        <f>IFERROR(J148/K148,"")</f>
        <v>0.59090909090909094</v>
      </c>
      <c r="M148" s="33">
        <v>36</v>
      </c>
      <c r="N148" s="34">
        <v>63</v>
      </c>
      <c r="O148" s="35">
        <f>IFERROR(M148/N148,"")</f>
        <v>0.5714285714285714</v>
      </c>
      <c r="P148" s="39"/>
    </row>
    <row r="149" spans="1:16" ht="17.45" customHeight="1" x14ac:dyDescent="0.15">
      <c r="A149" s="9">
        <v>146</v>
      </c>
      <c r="B149" s="9">
        <v>2017013545</v>
      </c>
      <c r="C149" s="14" t="s">
        <v>175</v>
      </c>
      <c r="D149" s="23">
        <v>2017</v>
      </c>
      <c r="E149" s="24" t="s">
        <v>23</v>
      </c>
      <c r="F149" s="16">
        <v>8.4</v>
      </c>
      <c r="G149" s="16">
        <v>68.56</v>
      </c>
      <c r="H149" s="16">
        <v>4.55</v>
      </c>
      <c r="I149" s="32">
        <f>SUM(F149:H149)</f>
        <v>81.510000000000005</v>
      </c>
      <c r="J149" s="44">
        <v>14</v>
      </c>
      <c r="K149" s="44">
        <v>30</v>
      </c>
      <c r="L149" s="35">
        <f>IFERROR(J149/K149,"")</f>
        <v>0.46666666666666667</v>
      </c>
      <c r="M149" s="33">
        <v>64</v>
      </c>
      <c r="N149" s="34">
        <v>148</v>
      </c>
      <c r="O149" s="35">
        <f>IFERROR(M149/N149,"")</f>
        <v>0.43243243243243246</v>
      </c>
      <c r="P149" s="39"/>
    </row>
    <row r="150" spans="1:16" ht="17.45" customHeight="1" x14ac:dyDescent="0.15">
      <c r="A150" s="9">
        <v>147</v>
      </c>
      <c r="B150" s="9">
        <v>2017013436</v>
      </c>
      <c r="C150" s="14" t="s">
        <v>176</v>
      </c>
      <c r="D150" s="23">
        <v>2017</v>
      </c>
      <c r="E150" s="24" t="s">
        <v>44</v>
      </c>
      <c r="F150" s="16">
        <v>8.4</v>
      </c>
      <c r="G150" s="16">
        <v>68.25</v>
      </c>
      <c r="H150" s="16">
        <v>4.7569999999999997</v>
      </c>
      <c r="I150" s="32">
        <f>SUM(F150:H150)</f>
        <v>81.407000000000011</v>
      </c>
      <c r="J150" s="44">
        <v>13</v>
      </c>
      <c r="K150" s="44">
        <v>31</v>
      </c>
      <c r="L150" s="35">
        <f>IFERROR(J150/K150,"")</f>
        <v>0.41935483870967744</v>
      </c>
      <c r="M150" s="33">
        <v>47</v>
      </c>
      <c r="N150" s="34">
        <v>148</v>
      </c>
      <c r="O150" s="35">
        <f>IFERROR(M150/N150,"")</f>
        <v>0.31756756756756754</v>
      </c>
      <c r="P150" s="39"/>
    </row>
    <row r="151" spans="1:16" ht="17.45" customHeight="1" x14ac:dyDescent="0.15">
      <c r="A151" s="9">
        <v>148</v>
      </c>
      <c r="B151" s="9">
        <v>2017013428</v>
      </c>
      <c r="C151" s="17" t="s">
        <v>177</v>
      </c>
      <c r="D151" s="29">
        <v>2017</v>
      </c>
      <c r="E151" s="24" t="s">
        <v>38</v>
      </c>
      <c r="F151" s="18">
        <v>9.3000000000000007</v>
      </c>
      <c r="G151" s="18">
        <v>68.010000000000005</v>
      </c>
      <c r="H151" s="18">
        <v>4.0225</v>
      </c>
      <c r="I151" s="32">
        <f>SUM(F151:H151)</f>
        <v>81.332499999999996</v>
      </c>
      <c r="J151" s="44">
        <v>12</v>
      </c>
      <c r="K151" s="44">
        <v>30</v>
      </c>
      <c r="L151" s="43">
        <f>IFERROR(J151/K151,"")</f>
        <v>0.4</v>
      </c>
      <c r="M151" s="33">
        <v>65</v>
      </c>
      <c r="N151" s="34">
        <v>148</v>
      </c>
      <c r="O151" s="43">
        <f>IFERROR(M151/N151,"")</f>
        <v>0.4391891891891892</v>
      </c>
      <c r="P151" s="39"/>
    </row>
    <row r="152" spans="1:16" ht="17.45" customHeight="1" x14ac:dyDescent="0.15">
      <c r="A152" s="9">
        <v>149</v>
      </c>
      <c r="B152" s="9">
        <v>2017013501</v>
      </c>
      <c r="C152" s="14" t="s">
        <v>164</v>
      </c>
      <c r="D152" s="23">
        <v>2017</v>
      </c>
      <c r="E152" s="24" t="s">
        <v>21</v>
      </c>
      <c r="F152" s="16">
        <v>8.86</v>
      </c>
      <c r="G152" s="16">
        <v>67.86</v>
      </c>
      <c r="H152" s="16">
        <v>5.28</v>
      </c>
      <c r="I152" s="32">
        <f>SUM(F152:H152)</f>
        <v>82</v>
      </c>
      <c r="J152" s="44">
        <v>20</v>
      </c>
      <c r="K152" s="44">
        <v>30</v>
      </c>
      <c r="L152" s="35">
        <f>IFERROR(J152/K152,"")</f>
        <v>0.66666666666666663</v>
      </c>
      <c r="M152" s="44">
        <v>60</v>
      </c>
      <c r="N152" s="44">
        <v>148</v>
      </c>
      <c r="O152" s="35">
        <f>IFERROR(M152/N152,"")</f>
        <v>0.40540540540540543</v>
      </c>
      <c r="P152" s="39"/>
    </row>
    <row r="153" spans="1:16" ht="17.45" customHeight="1" x14ac:dyDescent="0.15">
      <c r="A153" s="9">
        <v>150</v>
      </c>
      <c r="B153" s="9">
        <v>2017013348</v>
      </c>
      <c r="C153" s="14" t="s">
        <v>179</v>
      </c>
      <c r="D153" s="26">
        <v>2017</v>
      </c>
      <c r="E153" s="27" t="s">
        <v>50</v>
      </c>
      <c r="F153" s="16">
        <v>8.6999999999999993</v>
      </c>
      <c r="G153" s="16">
        <v>66.08</v>
      </c>
      <c r="H153" s="16">
        <v>6.49</v>
      </c>
      <c r="I153" s="32">
        <f>SUM(F153:H153)</f>
        <v>81.27</v>
      </c>
      <c r="J153" s="45">
        <v>7</v>
      </c>
      <c r="K153" s="45">
        <v>29</v>
      </c>
      <c r="L153" s="35">
        <f>IFERROR(J153/K153,"")</f>
        <v>0.2413793103448276</v>
      </c>
      <c r="M153" s="44">
        <v>48</v>
      </c>
      <c r="N153" s="44">
        <v>148</v>
      </c>
      <c r="O153" s="35">
        <f>IFERROR(M153/N153,"")</f>
        <v>0.32432432432432434</v>
      </c>
      <c r="P153" s="42"/>
    </row>
    <row r="154" spans="1:16" ht="17.45" customHeight="1" x14ac:dyDescent="0.15">
      <c r="A154" s="9">
        <v>151</v>
      </c>
      <c r="B154" s="9">
        <v>2017013284</v>
      </c>
      <c r="C154" s="14" t="s">
        <v>180</v>
      </c>
      <c r="D154" s="23">
        <v>2017</v>
      </c>
      <c r="E154" s="24" t="s">
        <v>19</v>
      </c>
      <c r="F154" s="16">
        <v>8.3000000000000007</v>
      </c>
      <c r="G154" s="16">
        <v>67.17</v>
      </c>
      <c r="H154" s="16">
        <v>5.79</v>
      </c>
      <c r="I154" s="32">
        <f>SUM(F154:H154)</f>
        <v>81.260000000000005</v>
      </c>
      <c r="J154" s="44">
        <v>11</v>
      </c>
      <c r="K154" s="44">
        <v>30</v>
      </c>
      <c r="L154" s="35">
        <f>IFERROR(J154/K154,"")</f>
        <v>0.36666666666666664</v>
      </c>
      <c r="M154" s="44">
        <v>49</v>
      </c>
      <c r="N154" s="44">
        <v>148</v>
      </c>
      <c r="O154" s="35">
        <f>IFERROR(M154/N154,"")</f>
        <v>0.33108108108108109</v>
      </c>
      <c r="P154" s="39"/>
    </row>
    <row r="155" spans="1:16" ht="17.45" customHeight="1" x14ac:dyDescent="0.15">
      <c r="A155" s="9">
        <v>152</v>
      </c>
      <c r="B155" s="9">
        <v>2017013279</v>
      </c>
      <c r="C155" s="14" t="s">
        <v>181</v>
      </c>
      <c r="D155" s="23">
        <v>2017</v>
      </c>
      <c r="E155" s="24" t="s">
        <v>19</v>
      </c>
      <c r="F155" s="16">
        <v>8.8800000000000008</v>
      </c>
      <c r="G155" s="16">
        <v>67.474999999999994</v>
      </c>
      <c r="H155" s="16">
        <v>4.8840000000000003</v>
      </c>
      <c r="I155" s="32">
        <f>SUM(F155:H155)</f>
        <v>81.23899999999999</v>
      </c>
      <c r="J155" s="44">
        <v>12</v>
      </c>
      <c r="K155" s="44">
        <v>30</v>
      </c>
      <c r="L155" s="35">
        <f>IFERROR(J155/K155,"")</f>
        <v>0.4</v>
      </c>
      <c r="M155" s="44">
        <v>50</v>
      </c>
      <c r="N155" s="44">
        <v>148</v>
      </c>
      <c r="O155" s="35">
        <f>IFERROR(M155/N155,"")</f>
        <v>0.33783783783783783</v>
      </c>
      <c r="P155" s="39"/>
    </row>
    <row r="156" spans="1:16" ht="17.45" customHeight="1" x14ac:dyDescent="0.15">
      <c r="A156" s="9">
        <v>153</v>
      </c>
      <c r="B156" s="9">
        <v>2017013605</v>
      </c>
      <c r="C156" s="14" t="s">
        <v>182</v>
      </c>
      <c r="D156" s="23">
        <v>2017</v>
      </c>
      <c r="E156" s="24" t="s">
        <v>27</v>
      </c>
      <c r="F156" s="16">
        <v>8.5</v>
      </c>
      <c r="G156" s="16">
        <v>68.16</v>
      </c>
      <c r="H156" s="16">
        <v>4.5599999999999996</v>
      </c>
      <c r="I156" s="32">
        <f>SUM(F156:H156)</f>
        <v>81.22</v>
      </c>
      <c r="J156" s="44">
        <v>11</v>
      </c>
      <c r="K156" s="44">
        <v>21</v>
      </c>
      <c r="L156" s="35">
        <f>IFERROR(J156/K156,"")</f>
        <v>0.52380952380952384</v>
      </c>
      <c r="M156" s="44">
        <v>37</v>
      </c>
      <c r="N156" s="44">
        <v>63</v>
      </c>
      <c r="O156" s="35">
        <f>IFERROR(M156/N156,"")</f>
        <v>0.58730158730158732</v>
      </c>
      <c r="P156" s="39"/>
    </row>
    <row r="157" spans="1:16" ht="17.45" customHeight="1" x14ac:dyDescent="0.15">
      <c r="A157" s="9">
        <v>154</v>
      </c>
      <c r="B157" s="9">
        <v>2017013558</v>
      </c>
      <c r="C157" s="14" t="s">
        <v>183</v>
      </c>
      <c r="D157" s="23">
        <v>2017</v>
      </c>
      <c r="E157" s="24" t="s">
        <v>23</v>
      </c>
      <c r="F157" s="16">
        <v>9.76</v>
      </c>
      <c r="G157" s="16">
        <v>66.66</v>
      </c>
      <c r="H157" s="16">
        <v>4.78</v>
      </c>
      <c r="I157" s="32">
        <f>SUM(F157:H157)</f>
        <v>81.2</v>
      </c>
      <c r="J157" s="44">
        <v>15</v>
      </c>
      <c r="K157" s="44">
        <v>30</v>
      </c>
      <c r="L157" s="35">
        <f>IFERROR(J157/K157,"")</f>
        <v>0.5</v>
      </c>
      <c r="M157" s="44">
        <v>67</v>
      </c>
      <c r="N157" s="44">
        <v>148</v>
      </c>
      <c r="O157" s="35">
        <f>IFERROR(M157/N157,"")</f>
        <v>0.45270270270270269</v>
      </c>
      <c r="P157" s="39"/>
    </row>
    <row r="158" spans="1:16" ht="17.45" customHeight="1" x14ac:dyDescent="0.15">
      <c r="A158" s="9">
        <v>155</v>
      </c>
      <c r="B158" s="9">
        <v>2017013445</v>
      </c>
      <c r="C158" s="14" t="s">
        <v>184</v>
      </c>
      <c r="D158" s="23">
        <v>2017</v>
      </c>
      <c r="E158" s="24" t="s">
        <v>38</v>
      </c>
      <c r="F158" s="16">
        <v>9.18</v>
      </c>
      <c r="G158" s="16">
        <v>67.935000000000002</v>
      </c>
      <c r="H158" s="16">
        <v>4.0685000000000002</v>
      </c>
      <c r="I158" s="32">
        <f>SUM(F158:H158)</f>
        <v>81.183500000000009</v>
      </c>
      <c r="J158" s="44">
        <v>13</v>
      </c>
      <c r="K158" s="44">
        <v>30</v>
      </c>
      <c r="L158" s="35">
        <f>IFERROR(J158/K158,"")</f>
        <v>0.43333333333333335</v>
      </c>
      <c r="M158" s="44">
        <v>68</v>
      </c>
      <c r="N158" s="44">
        <v>148</v>
      </c>
      <c r="O158" s="35">
        <f>IFERROR(M158/N158,"")</f>
        <v>0.45945945945945948</v>
      </c>
      <c r="P158" s="39"/>
    </row>
    <row r="159" spans="1:16" ht="17.45" customHeight="1" x14ac:dyDescent="0.15">
      <c r="A159" s="9">
        <v>156</v>
      </c>
      <c r="B159" s="9">
        <v>2017013435</v>
      </c>
      <c r="C159" s="14" t="s">
        <v>185</v>
      </c>
      <c r="D159" s="23">
        <v>2017</v>
      </c>
      <c r="E159" s="24" t="s">
        <v>38</v>
      </c>
      <c r="F159" s="16">
        <v>9.3000000000000007</v>
      </c>
      <c r="G159" s="16">
        <v>66.680000000000007</v>
      </c>
      <c r="H159" s="16">
        <v>5.2</v>
      </c>
      <c r="I159" s="32">
        <f>SUM(F159:H159)</f>
        <v>81.180000000000007</v>
      </c>
      <c r="J159" s="44">
        <v>14</v>
      </c>
      <c r="K159" s="44">
        <v>30</v>
      </c>
      <c r="L159" s="35">
        <f>IFERROR(J159/K159,"")</f>
        <v>0.46666666666666667</v>
      </c>
      <c r="M159" s="44">
        <v>69</v>
      </c>
      <c r="N159" s="44">
        <v>148</v>
      </c>
      <c r="O159" s="35">
        <f>IFERROR(M159/N159,"")</f>
        <v>0.46621621621621623</v>
      </c>
      <c r="P159" s="39"/>
    </row>
    <row r="160" spans="1:16" ht="17.45" customHeight="1" x14ac:dyDescent="0.15">
      <c r="A160" s="9">
        <v>158</v>
      </c>
      <c r="B160" s="9">
        <v>2017013452</v>
      </c>
      <c r="C160" s="14" t="s">
        <v>187</v>
      </c>
      <c r="D160" s="23">
        <v>2017</v>
      </c>
      <c r="E160" s="24" t="s">
        <v>44</v>
      </c>
      <c r="F160" s="16">
        <v>8.92</v>
      </c>
      <c r="G160" s="16">
        <v>62.375</v>
      </c>
      <c r="H160" s="16">
        <v>9.8609000000000009</v>
      </c>
      <c r="I160" s="32">
        <f>SUM(F160:H160)</f>
        <v>81.155900000000003</v>
      </c>
      <c r="J160" s="44">
        <v>14</v>
      </c>
      <c r="K160" s="44">
        <v>31</v>
      </c>
      <c r="L160" s="35">
        <f>IFERROR(J160/K160,"")</f>
        <v>0.45161290322580644</v>
      </c>
      <c r="M160" s="44">
        <v>51</v>
      </c>
      <c r="N160" s="44">
        <v>148</v>
      </c>
      <c r="O160" s="35">
        <f>IFERROR(M160/N160,"")</f>
        <v>0.34459459459459457</v>
      </c>
      <c r="P160" s="39"/>
    </row>
    <row r="161" spans="1:16" ht="17.45" customHeight="1" x14ac:dyDescent="0.15">
      <c r="A161" s="9">
        <v>159</v>
      </c>
      <c r="B161" s="9">
        <v>2017013466</v>
      </c>
      <c r="C161" s="14" t="s">
        <v>188</v>
      </c>
      <c r="D161" s="23">
        <v>2017</v>
      </c>
      <c r="E161" s="24" t="s">
        <v>44</v>
      </c>
      <c r="F161" s="16">
        <v>9.08</v>
      </c>
      <c r="G161" s="16">
        <v>67.745000000000005</v>
      </c>
      <c r="H161" s="16">
        <v>4.3185000000000002</v>
      </c>
      <c r="I161" s="32">
        <f>SUM(F161:H161)</f>
        <v>81.143500000000003</v>
      </c>
      <c r="J161" s="44">
        <v>15</v>
      </c>
      <c r="K161" s="44">
        <v>31</v>
      </c>
      <c r="L161" s="35">
        <f>IFERROR(J161/K161,"")</f>
        <v>0.4838709677419355</v>
      </c>
      <c r="M161" s="44">
        <v>52</v>
      </c>
      <c r="N161" s="44">
        <v>148</v>
      </c>
      <c r="O161" s="35">
        <f>IFERROR(M161/N161,"")</f>
        <v>0.35135135135135137</v>
      </c>
      <c r="P161" s="39"/>
    </row>
    <row r="162" spans="1:16" ht="17.45" customHeight="1" x14ac:dyDescent="0.15">
      <c r="A162" s="9">
        <v>160</v>
      </c>
      <c r="B162" s="9">
        <v>2017013531</v>
      </c>
      <c r="C162" s="14" t="s">
        <v>189</v>
      </c>
      <c r="D162" s="23">
        <v>2017</v>
      </c>
      <c r="E162" s="24" t="s">
        <v>48</v>
      </c>
      <c r="F162" s="16">
        <v>9.08</v>
      </c>
      <c r="G162" s="16">
        <v>67.56</v>
      </c>
      <c r="H162" s="16">
        <v>4.5</v>
      </c>
      <c r="I162" s="32">
        <f>SUM(F162:H162)</f>
        <v>81.14</v>
      </c>
      <c r="J162" s="44">
        <v>14</v>
      </c>
      <c r="K162" s="44">
        <v>30</v>
      </c>
      <c r="L162" s="35">
        <f>IFERROR(J162/K162,"")</f>
        <v>0.46666666666666667</v>
      </c>
      <c r="M162" s="44">
        <v>53</v>
      </c>
      <c r="N162" s="44">
        <v>148</v>
      </c>
      <c r="O162" s="35">
        <f>IFERROR(M162/N162,"")</f>
        <v>0.35810810810810811</v>
      </c>
      <c r="P162" s="39"/>
    </row>
    <row r="163" spans="1:16" ht="17.45" customHeight="1" x14ac:dyDescent="0.15">
      <c r="A163" s="9">
        <v>162</v>
      </c>
      <c r="B163" s="9">
        <v>2017013396</v>
      </c>
      <c r="C163" s="14" t="s">
        <v>191</v>
      </c>
      <c r="D163" s="23">
        <v>2017</v>
      </c>
      <c r="E163" s="24" t="s">
        <v>56</v>
      </c>
      <c r="F163" s="16">
        <v>8.9</v>
      </c>
      <c r="G163" s="16">
        <v>68.27</v>
      </c>
      <c r="H163" s="16">
        <v>3.91</v>
      </c>
      <c r="I163" s="32">
        <f>SUM(F163:H163)</f>
        <v>81.08</v>
      </c>
      <c r="J163" s="44">
        <v>6</v>
      </c>
      <c r="K163" s="44">
        <v>28</v>
      </c>
      <c r="L163" s="35">
        <f>IFERROR(J163/K163,"")</f>
        <v>0.21428571428571427</v>
      </c>
      <c r="M163" s="44">
        <v>54</v>
      </c>
      <c r="N163" s="44">
        <v>148</v>
      </c>
      <c r="O163" s="35">
        <f>IFERROR(M163/N163,"")</f>
        <v>0.36486486486486486</v>
      </c>
      <c r="P163" s="39"/>
    </row>
    <row r="164" spans="1:16" ht="17.45" customHeight="1" x14ac:dyDescent="0.15">
      <c r="A164" s="9">
        <v>161</v>
      </c>
      <c r="B164" s="9">
        <v>2017013387</v>
      </c>
      <c r="C164" s="14" t="s">
        <v>190</v>
      </c>
      <c r="D164" s="23">
        <v>2017</v>
      </c>
      <c r="E164" s="24" t="s">
        <v>66</v>
      </c>
      <c r="F164" s="16">
        <v>8.3000000000000007</v>
      </c>
      <c r="G164" s="16">
        <v>68.349999999999994</v>
      </c>
      <c r="H164" s="16">
        <v>4.4800000000000004</v>
      </c>
      <c r="I164" s="32">
        <f>SUM(F164:H164)</f>
        <v>81.13</v>
      </c>
      <c r="J164" s="44">
        <v>15</v>
      </c>
      <c r="K164" s="44">
        <v>31</v>
      </c>
      <c r="L164" s="35">
        <f>IFERROR(J164/K164,"")</f>
        <v>0.4838709677419355</v>
      </c>
      <c r="M164" s="44">
        <v>70</v>
      </c>
      <c r="N164" s="44">
        <v>148</v>
      </c>
      <c r="O164" s="35">
        <f>IFERROR(M164/N164,"")</f>
        <v>0.47297297297297297</v>
      </c>
      <c r="P164" s="39"/>
    </row>
    <row r="165" spans="1:16" ht="17.45" customHeight="1" x14ac:dyDescent="0.15">
      <c r="A165" s="9">
        <v>165</v>
      </c>
      <c r="B165" s="9">
        <v>2017013358</v>
      </c>
      <c r="C165" s="14" t="s">
        <v>194</v>
      </c>
      <c r="D165" s="23">
        <v>2017</v>
      </c>
      <c r="E165" s="24" t="s">
        <v>56</v>
      </c>
      <c r="F165" s="16">
        <v>8.4</v>
      </c>
      <c r="G165" s="16">
        <v>67.97</v>
      </c>
      <c r="H165" s="16">
        <v>4.59</v>
      </c>
      <c r="I165" s="32">
        <f>SUM(F165:H165)</f>
        <v>80.960000000000008</v>
      </c>
      <c r="J165" s="44">
        <v>7</v>
      </c>
      <c r="K165" s="44">
        <v>28</v>
      </c>
      <c r="L165" s="35">
        <f>IFERROR(J165/K165,"")</f>
        <v>0.25</v>
      </c>
      <c r="M165" s="44">
        <v>55</v>
      </c>
      <c r="N165" s="44">
        <v>148</v>
      </c>
      <c r="O165" s="35">
        <f>IFERROR(M165/N165,"")</f>
        <v>0.3716216216216216</v>
      </c>
      <c r="P165" s="39"/>
    </row>
    <row r="166" spans="1:16" ht="17.45" customHeight="1" x14ac:dyDescent="0.15">
      <c r="A166" s="9">
        <v>163</v>
      </c>
      <c r="B166" s="9">
        <v>2017013489</v>
      </c>
      <c r="C166" s="14" t="s">
        <v>193</v>
      </c>
      <c r="D166" s="23">
        <v>2017</v>
      </c>
      <c r="E166" s="24" t="s">
        <v>21</v>
      </c>
      <c r="F166" s="16">
        <v>9.58</v>
      </c>
      <c r="G166" s="16">
        <v>67.38</v>
      </c>
      <c r="H166" s="16">
        <v>4.5</v>
      </c>
      <c r="I166" s="32">
        <f>SUM(F166:H166)</f>
        <v>81.459999999999994</v>
      </c>
      <c r="J166" s="44">
        <v>21</v>
      </c>
      <c r="K166" s="44">
        <v>30</v>
      </c>
      <c r="L166" s="35">
        <f>IFERROR(J166/K166,"")</f>
        <v>0.7</v>
      </c>
      <c r="M166" s="44">
        <v>72</v>
      </c>
      <c r="N166" s="44">
        <v>148</v>
      </c>
      <c r="O166" s="35">
        <f>IFERROR(M166/N166,"")</f>
        <v>0.48648648648648651</v>
      </c>
      <c r="P166" s="39"/>
    </row>
    <row r="167" spans="1:16" ht="17.45" customHeight="1" x14ac:dyDescent="0.15">
      <c r="A167" s="9">
        <v>164</v>
      </c>
      <c r="B167" s="9">
        <v>2017013498</v>
      </c>
      <c r="C167" s="14" t="s">
        <v>178</v>
      </c>
      <c r="D167" s="23">
        <v>2017</v>
      </c>
      <c r="E167" s="24" t="s">
        <v>21</v>
      </c>
      <c r="F167" s="16">
        <v>9.16</v>
      </c>
      <c r="G167" s="16">
        <v>67.709999999999994</v>
      </c>
      <c r="H167" s="16">
        <v>4.46</v>
      </c>
      <c r="I167" s="32">
        <f>SUM(F167:H167)</f>
        <v>81.329999999999984</v>
      </c>
      <c r="J167" s="44">
        <v>22</v>
      </c>
      <c r="K167" s="44">
        <v>30</v>
      </c>
      <c r="L167" s="35">
        <f>IFERROR(J167/K167,"")</f>
        <v>0.73333333333333328</v>
      </c>
      <c r="M167" s="44">
        <v>66</v>
      </c>
      <c r="N167" s="44">
        <v>148</v>
      </c>
      <c r="O167" s="35">
        <f>IFERROR(M167/N167,"")</f>
        <v>0.44594594594594594</v>
      </c>
      <c r="P167" s="39"/>
    </row>
    <row r="168" spans="1:16" ht="17.45" customHeight="1" x14ac:dyDescent="0.15">
      <c r="A168" s="9">
        <v>168</v>
      </c>
      <c r="B168" s="9">
        <v>2017013289</v>
      </c>
      <c r="C168" s="14" t="s">
        <v>197</v>
      </c>
      <c r="D168" s="23">
        <v>2017</v>
      </c>
      <c r="E168" s="24" t="s">
        <v>19</v>
      </c>
      <c r="F168" s="16">
        <v>9.98</v>
      </c>
      <c r="G168" s="16">
        <v>64.41</v>
      </c>
      <c r="H168" s="16">
        <v>6.45</v>
      </c>
      <c r="I168" s="32">
        <f>SUM(F168:H168)</f>
        <v>80.84</v>
      </c>
      <c r="J168" s="44">
        <v>13</v>
      </c>
      <c r="K168" s="44">
        <v>30</v>
      </c>
      <c r="L168" s="35">
        <f>IFERROR(J168/K168,"")</f>
        <v>0.43333333333333335</v>
      </c>
      <c r="M168" s="44">
        <v>56</v>
      </c>
      <c r="N168" s="44">
        <v>148</v>
      </c>
      <c r="O168" s="35">
        <f>IFERROR(M168/N168,"")</f>
        <v>0.3783783783783784</v>
      </c>
      <c r="P168" s="39"/>
    </row>
    <row r="169" spans="1:16" ht="17.45" customHeight="1" x14ac:dyDescent="0.15">
      <c r="A169" s="9">
        <v>166</v>
      </c>
      <c r="B169" s="9">
        <v>2017013433</v>
      </c>
      <c r="C169" s="14" t="s">
        <v>195</v>
      </c>
      <c r="D169" s="23">
        <v>2017</v>
      </c>
      <c r="E169" s="24" t="s">
        <v>38</v>
      </c>
      <c r="F169" s="16">
        <v>8.86</v>
      </c>
      <c r="G169" s="16">
        <v>67.346249999999998</v>
      </c>
      <c r="H169" s="16">
        <v>4.72</v>
      </c>
      <c r="I169" s="32">
        <f>SUM(F169:H169)</f>
        <v>80.926249999999996</v>
      </c>
      <c r="J169" s="44">
        <v>15</v>
      </c>
      <c r="K169" s="44">
        <v>30</v>
      </c>
      <c r="L169" s="35">
        <f>IFERROR(J169/K169,"")</f>
        <v>0.5</v>
      </c>
      <c r="M169" s="44">
        <v>73</v>
      </c>
      <c r="N169" s="44">
        <v>148</v>
      </c>
      <c r="O169" s="35">
        <f>IFERROR(M169/N169,"")</f>
        <v>0.49324324324324326</v>
      </c>
      <c r="P169" s="39"/>
    </row>
    <row r="170" spans="1:16" ht="17.45" customHeight="1" x14ac:dyDescent="0.15">
      <c r="A170" s="9">
        <v>167</v>
      </c>
      <c r="B170" s="9">
        <v>2017013444</v>
      </c>
      <c r="C170" s="14" t="s">
        <v>196</v>
      </c>
      <c r="D170" s="23">
        <v>2017</v>
      </c>
      <c r="E170" s="24" t="s">
        <v>38</v>
      </c>
      <c r="F170" s="16">
        <v>8.6199999999999992</v>
      </c>
      <c r="G170" s="16">
        <v>68.27</v>
      </c>
      <c r="H170" s="16">
        <v>3.9664999999999999</v>
      </c>
      <c r="I170" s="32">
        <f>SUM(F170:H170)</f>
        <v>80.856499999999997</v>
      </c>
      <c r="J170" s="44">
        <v>16</v>
      </c>
      <c r="K170" s="44">
        <v>30</v>
      </c>
      <c r="L170" s="35">
        <f>IFERROR(J170/K170,"")</f>
        <v>0.53333333333333333</v>
      </c>
      <c r="M170" s="44">
        <v>74</v>
      </c>
      <c r="N170" s="44">
        <v>148</v>
      </c>
      <c r="O170" s="35">
        <f>IFERROR(M170/N170,"")</f>
        <v>0.5</v>
      </c>
      <c r="P170" s="39"/>
    </row>
    <row r="171" spans="1:16" ht="17.45" customHeight="1" x14ac:dyDescent="0.15">
      <c r="A171" s="9">
        <v>171</v>
      </c>
      <c r="B171" s="9">
        <v>2017013285</v>
      </c>
      <c r="C171" s="14" t="s">
        <v>200</v>
      </c>
      <c r="D171" s="23">
        <v>2017</v>
      </c>
      <c r="E171" s="24" t="s">
        <v>19</v>
      </c>
      <c r="F171" s="16">
        <v>8.1999999999999993</v>
      </c>
      <c r="G171" s="16">
        <v>67.239999999999995</v>
      </c>
      <c r="H171" s="16">
        <v>5.38</v>
      </c>
      <c r="I171" s="32">
        <f>SUM(F171:H171)</f>
        <v>80.819999999999993</v>
      </c>
      <c r="J171" s="44">
        <v>14</v>
      </c>
      <c r="K171" s="44">
        <v>30</v>
      </c>
      <c r="L171" s="35">
        <f>IFERROR(J171/K171,"")</f>
        <v>0.46666666666666667</v>
      </c>
      <c r="M171" s="44">
        <v>57</v>
      </c>
      <c r="N171" s="44">
        <v>148</v>
      </c>
      <c r="O171" s="35">
        <f>IFERROR(M171/N171,"")</f>
        <v>0.38513513513513514</v>
      </c>
      <c r="P171" s="39"/>
    </row>
    <row r="172" spans="1:16" ht="17.45" customHeight="1" x14ac:dyDescent="0.15">
      <c r="A172" s="9">
        <v>169</v>
      </c>
      <c r="B172" s="9">
        <v>2017013564</v>
      </c>
      <c r="C172" s="14" t="s">
        <v>198</v>
      </c>
      <c r="D172" s="23">
        <v>2017</v>
      </c>
      <c r="E172" s="24" t="s">
        <v>36</v>
      </c>
      <c r="F172" s="16">
        <v>7.88</v>
      </c>
      <c r="G172" s="16">
        <v>68.69</v>
      </c>
      <c r="H172" s="16">
        <v>4.2699999999999996</v>
      </c>
      <c r="I172" s="32">
        <f>SUM(F172:H172)</f>
        <v>80.839999999999989</v>
      </c>
      <c r="J172" s="44">
        <v>14</v>
      </c>
      <c r="K172" s="44">
        <v>20</v>
      </c>
      <c r="L172" s="35">
        <f>IFERROR(J172/K172,"")</f>
        <v>0.7</v>
      </c>
      <c r="M172" s="44">
        <v>38</v>
      </c>
      <c r="N172" s="44">
        <v>63</v>
      </c>
      <c r="O172" s="35">
        <f>IFERROR(M172/N172,"")</f>
        <v>0.60317460317460314</v>
      </c>
      <c r="P172" s="39"/>
    </row>
    <row r="173" spans="1:16" ht="17.45" customHeight="1" x14ac:dyDescent="0.15">
      <c r="A173" s="9">
        <v>170</v>
      </c>
      <c r="B173" s="9">
        <v>2017013602</v>
      </c>
      <c r="C173" s="14" t="s">
        <v>199</v>
      </c>
      <c r="D173" s="23">
        <v>2017</v>
      </c>
      <c r="E173" s="24" t="s">
        <v>27</v>
      </c>
      <c r="F173" s="16">
        <v>9.2799999999999994</v>
      </c>
      <c r="G173" s="16">
        <v>66.84</v>
      </c>
      <c r="H173" s="16">
        <v>4.7</v>
      </c>
      <c r="I173" s="32">
        <f>SUM(F173:H173)</f>
        <v>80.820000000000007</v>
      </c>
      <c r="J173" s="44">
        <v>12</v>
      </c>
      <c r="K173" s="44">
        <v>21</v>
      </c>
      <c r="L173" s="35">
        <f>IFERROR(J173/K173,"")</f>
        <v>0.5714285714285714</v>
      </c>
      <c r="M173" s="44">
        <v>39</v>
      </c>
      <c r="N173" s="44">
        <v>63</v>
      </c>
      <c r="O173" s="35">
        <f>IFERROR(M173/N173,"")</f>
        <v>0.61904761904761907</v>
      </c>
      <c r="P173" s="39"/>
    </row>
    <row r="174" spans="1:16" ht="17.45" customHeight="1" x14ac:dyDescent="0.15">
      <c r="A174" s="9">
        <v>173</v>
      </c>
      <c r="B174" s="9">
        <v>2017013521</v>
      </c>
      <c r="C174" s="14" t="s">
        <v>202</v>
      </c>
      <c r="D174" s="23">
        <v>2017</v>
      </c>
      <c r="E174" s="24" t="s">
        <v>48</v>
      </c>
      <c r="F174" s="16">
        <v>8.3000000000000007</v>
      </c>
      <c r="G174" s="16">
        <v>67.91</v>
      </c>
      <c r="H174" s="16">
        <v>4.58</v>
      </c>
      <c r="I174" s="32">
        <f>SUM(F174:H174)</f>
        <v>80.789999999999992</v>
      </c>
      <c r="J174" s="44">
        <v>15</v>
      </c>
      <c r="K174" s="44">
        <v>30</v>
      </c>
      <c r="L174" s="35">
        <f>IFERROR(J174/K174,"")</f>
        <v>0.5</v>
      </c>
      <c r="M174" s="44">
        <v>58</v>
      </c>
      <c r="N174" s="44">
        <v>148</v>
      </c>
      <c r="O174" s="35">
        <f>IFERROR(M174/N174,"")</f>
        <v>0.39189189189189189</v>
      </c>
      <c r="P174" s="39"/>
    </row>
    <row r="175" spans="1:16" ht="17.45" customHeight="1" x14ac:dyDescent="0.15">
      <c r="A175" s="9">
        <v>172</v>
      </c>
      <c r="B175" s="9">
        <v>2017013595</v>
      </c>
      <c r="C175" s="14" t="s">
        <v>201</v>
      </c>
      <c r="D175" s="23">
        <v>2017</v>
      </c>
      <c r="E175" s="24" t="s">
        <v>27</v>
      </c>
      <c r="F175" s="16">
        <v>8.14</v>
      </c>
      <c r="G175" s="16">
        <v>68.11</v>
      </c>
      <c r="H175" s="16">
        <v>4.54</v>
      </c>
      <c r="I175" s="32">
        <f>SUM(F175:H175)</f>
        <v>80.790000000000006</v>
      </c>
      <c r="J175" s="44">
        <v>13</v>
      </c>
      <c r="K175" s="44">
        <v>21</v>
      </c>
      <c r="L175" s="35">
        <f>IFERROR(J175/K175,"")</f>
        <v>0.61904761904761907</v>
      </c>
      <c r="M175" s="44">
        <v>40</v>
      </c>
      <c r="N175" s="44">
        <v>63</v>
      </c>
      <c r="O175" s="35">
        <f>IFERROR(M175/N175,"")</f>
        <v>0.63492063492063489</v>
      </c>
      <c r="P175" s="39"/>
    </row>
    <row r="176" spans="1:16" ht="17.45" customHeight="1" x14ac:dyDescent="0.15">
      <c r="A176" s="9">
        <v>157</v>
      </c>
      <c r="B176" s="9">
        <v>2017013425</v>
      </c>
      <c r="C176" s="14" t="s">
        <v>186</v>
      </c>
      <c r="D176" s="23">
        <v>2017</v>
      </c>
      <c r="E176" s="24" t="s">
        <v>44</v>
      </c>
      <c r="F176" s="16">
        <v>9.3000000000000007</v>
      </c>
      <c r="G176" s="16">
        <v>70.97</v>
      </c>
      <c r="H176" s="16">
        <v>0.5</v>
      </c>
      <c r="I176" s="32">
        <f>SUM(F176:H176)</f>
        <v>80.77</v>
      </c>
      <c r="J176" s="44">
        <v>16</v>
      </c>
      <c r="K176" s="44">
        <v>31</v>
      </c>
      <c r="L176" s="35">
        <f>IFERROR(J176/K176,"")</f>
        <v>0.5161290322580645</v>
      </c>
      <c r="M176" s="44">
        <v>59</v>
      </c>
      <c r="N176" s="44">
        <v>148</v>
      </c>
      <c r="O176" s="35">
        <f>IFERROR(M176/N176,"")</f>
        <v>0.39864864864864863</v>
      </c>
      <c r="P176" s="39"/>
    </row>
    <row r="177" spans="1:16" ht="17.45" customHeight="1" x14ac:dyDescent="0.15">
      <c r="A177" s="9">
        <v>174</v>
      </c>
      <c r="B177" s="9">
        <v>2017013568</v>
      </c>
      <c r="C177" s="14" t="s">
        <v>203</v>
      </c>
      <c r="D177" s="23">
        <v>2017</v>
      </c>
      <c r="E177" s="24" t="s">
        <v>36</v>
      </c>
      <c r="F177" s="16">
        <v>9</v>
      </c>
      <c r="G177" s="16">
        <v>66.62</v>
      </c>
      <c r="H177" s="16">
        <v>5.16</v>
      </c>
      <c r="I177" s="32">
        <f>SUM(F177:H177)</f>
        <v>80.78</v>
      </c>
      <c r="J177" s="44">
        <v>15</v>
      </c>
      <c r="K177" s="44">
        <v>20</v>
      </c>
      <c r="L177" s="35">
        <f>IFERROR(J177/K177,"")</f>
        <v>0.75</v>
      </c>
      <c r="M177" s="44">
        <v>41</v>
      </c>
      <c r="N177" s="44">
        <v>63</v>
      </c>
      <c r="O177" s="35">
        <f>IFERROR(M177/N177,"")</f>
        <v>0.65079365079365081</v>
      </c>
      <c r="P177" s="39"/>
    </row>
    <row r="178" spans="1:16" ht="17.45" customHeight="1" x14ac:dyDescent="0.15">
      <c r="A178" s="9">
        <v>175</v>
      </c>
      <c r="B178" s="9">
        <v>2017013345</v>
      </c>
      <c r="C178" s="17" t="s">
        <v>204</v>
      </c>
      <c r="D178" s="29">
        <v>2017</v>
      </c>
      <c r="E178" s="24" t="s">
        <v>19</v>
      </c>
      <c r="F178" s="18">
        <v>8.5</v>
      </c>
      <c r="G178" s="18">
        <v>67.680000000000007</v>
      </c>
      <c r="H178" s="18">
        <v>4.5599999999999996</v>
      </c>
      <c r="I178" s="32">
        <f>SUM(F178:H178)</f>
        <v>80.740000000000009</v>
      </c>
      <c r="J178" s="44">
        <v>15</v>
      </c>
      <c r="K178" s="44">
        <v>30</v>
      </c>
      <c r="L178" s="43">
        <f>IFERROR(J178/K178,"")</f>
        <v>0.5</v>
      </c>
      <c r="M178" s="44">
        <v>60</v>
      </c>
      <c r="N178" s="44">
        <v>148</v>
      </c>
      <c r="O178" s="35">
        <f>IFERROR(M178/N178,"")</f>
        <v>0.40540540540540543</v>
      </c>
      <c r="P178" s="39"/>
    </row>
    <row r="179" spans="1:16" ht="17.45" customHeight="1" x14ac:dyDescent="0.15">
      <c r="A179" s="9">
        <v>176</v>
      </c>
      <c r="B179" s="9">
        <v>2017013527</v>
      </c>
      <c r="C179" s="14" t="s">
        <v>205</v>
      </c>
      <c r="D179" s="23">
        <v>2017</v>
      </c>
      <c r="E179" s="24" t="s">
        <v>48</v>
      </c>
      <c r="F179" s="16">
        <v>9.1199999999999992</v>
      </c>
      <c r="G179" s="16">
        <v>67.19</v>
      </c>
      <c r="H179" s="16">
        <v>4.42</v>
      </c>
      <c r="I179" s="32">
        <f>SUM(F179:H179)</f>
        <v>80.73</v>
      </c>
      <c r="J179" s="44">
        <v>16</v>
      </c>
      <c r="K179" s="44">
        <v>30</v>
      </c>
      <c r="L179" s="35">
        <f>IFERROR(J179/K179,"")</f>
        <v>0.53333333333333333</v>
      </c>
      <c r="M179" s="44">
        <v>61</v>
      </c>
      <c r="N179" s="44">
        <v>148</v>
      </c>
      <c r="O179" s="35">
        <f>IFERROR(M179/N179,"")</f>
        <v>0.41216216216216217</v>
      </c>
      <c r="P179" s="39"/>
    </row>
    <row r="180" spans="1:16" ht="17.45" customHeight="1" x14ac:dyDescent="0.15">
      <c r="A180" s="9">
        <v>177</v>
      </c>
      <c r="B180" s="9">
        <v>2017013432</v>
      </c>
      <c r="C180" s="14" t="s">
        <v>206</v>
      </c>
      <c r="D180" s="23">
        <v>2017</v>
      </c>
      <c r="E180" s="24" t="s">
        <v>44</v>
      </c>
      <c r="F180" s="16">
        <v>9.42</v>
      </c>
      <c r="G180" s="16">
        <v>65.989999999999995</v>
      </c>
      <c r="H180" s="16">
        <v>5.32</v>
      </c>
      <c r="I180" s="32">
        <f>SUM(F180:H180)</f>
        <v>80.72999999999999</v>
      </c>
      <c r="J180" s="44">
        <v>17</v>
      </c>
      <c r="K180" s="44">
        <v>31</v>
      </c>
      <c r="L180" s="35">
        <f>IFERROR(J180/K180,"")</f>
        <v>0.54838709677419351</v>
      </c>
      <c r="M180" s="44">
        <v>62</v>
      </c>
      <c r="N180" s="44">
        <v>148</v>
      </c>
      <c r="O180" s="35">
        <f>IFERROR(M180/N180,"")</f>
        <v>0.41891891891891891</v>
      </c>
      <c r="P180" s="39"/>
    </row>
    <row r="181" spans="1:16" ht="17.45" customHeight="1" x14ac:dyDescent="0.15">
      <c r="A181" s="9">
        <v>178</v>
      </c>
      <c r="B181" s="9">
        <v>2017013357</v>
      </c>
      <c r="C181" s="14" t="s">
        <v>207</v>
      </c>
      <c r="D181" s="23">
        <v>2017</v>
      </c>
      <c r="E181" s="24" t="s">
        <v>56</v>
      </c>
      <c r="F181" s="16">
        <v>8</v>
      </c>
      <c r="G181" s="16">
        <v>68.599999999999994</v>
      </c>
      <c r="H181" s="16">
        <v>4.12</v>
      </c>
      <c r="I181" s="32">
        <f>SUM(F181:H181)</f>
        <v>80.72</v>
      </c>
      <c r="J181" s="44">
        <v>8</v>
      </c>
      <c r="K181" s="44">
        <v>28</v>
      </c>
      <c r="L181" s="35">
        <f>IFERROR(J181/K181,"")</f>
        <v>0.2857142857142857</v>
      </c>
      <c r="M181" s="44">
        <v>63</v>
      </c>
      <c r="N181" s="44">
        <v>148</v>
      </c>
      <c r="O181" s="35">
        <f>IFERROR(M181/N181,"")</f>
        <v>0.42567567567567566</v>
      </c>
      <c r="P181" s="39"/>
    </row>
    <row r="182" spans="1:16" ht="17.45" customHeight="1" x14ac:dyDescent="0.15">
      <c r="A182" s="9">
        <v>179</v>
      </c>
      <c r="B182" s="9">
        <v>2017013569</v>
      </c>
      <c r="C182" s="14" t="s">
        <v>208</v>
      </c>
      <c r="D182" s="23">
        <v>2017</v>
      </c>
      <c r="E182" s="24" t="s">
        <v>36</v>
      </c>
      <c r="F182" s="16">
        <v>9.06</v>
      </c>
      <c r="G182" s="16">
        <v>67.459999999999994</v>
      </c>
      <c r="H182" s="16">
        <v>4.1500000000000004</v>
      </c>
      <c r="I182" s="32">
        <f>SUM(F182:H182)</f>
        <v>80.67</v>
      </c>
      <c r="J182" s="44">
        <v>16</v>
      </c>
      <c r="K182" s="44">
        <v>20</v>
      </c>
      <c r="L182" s="35">
        <f>IFERROR(J182/K182,"")</f>
        <v>0.8</v>
      </c>
      <c r="M182" s="44">
        <v>42</v>
      </c>
      <c r="N182" s="44">
        <v>63</v>
      </c>
      <c r="O182" s="35">
        <f>IFERROR(M182/N182,"")</f>
        <v>0.66666666666666663</v>
      </c>
      <c r="P182" s="39"/>
    </row>
    <row r="183" spans="1:16" ht="17.45" customHeight="1" x14ac:dyDescent="0.15">
      <c r="A183" s="9">
        <v>180</v>
      </c>
      <c r="B183" s="9">
        <v>2017013359</v>
      </c>
      <c r="C183" s="14" t="s">
        <v>209</v>
      </c>
      <c r="D183" s="23">
        <v>2017</v>
      </c>
      <c r="E183" s="24" t="s">
        <v>56</v>
      </c>
      <c r="F183" s="16">
        <v>9.4</v>
      </c>
      <c r="G183" s="16">
        <v>64.78</v>
      </c>
      <c r="H183" s="16">
        <v>6.48</v>
      </c>
      <c r="I183" s="32">
        <f>SUM(F183:H183)</f>
        <v>80.660000000000011</v>
      </c>
      <c r="J183" s="44">
        <v>9</v>
      </c>
      <c r="K183" s="44">
        <v>28</v>
      </c>
      <c r="L183" s="35">
        <f>IFERROR(J183/K183,"")</f>
        <v>0.32142857142857145</v>
      </c>
      <c r="M183" s="44">
        <v>64</v>
      </c>
      <c r="N183" s="44">
        <v>148</v>
      </c>
      <c r="O183" s="35">
        <f>IFERROR(M183/N183,"")</f>
        <v>0.43243243243243246</v>
      </c>
      <c r="P183" s="39"/>
    </row>
    <row r="184" spans="1:16" ht="17.45" customHeight="1" x14ac:dyDescent="0.15">
      <c r="A184" s="9">
        <v>181</v>
      </c>
      <c r="B184" s="9">
        <v>2017013321</v>
      </c>
      <c r="C184" s="25" t="s">
        <v>210</v>
      </c>
      <c r="D184" s="26">
        <v>2017</v>
      </c>
      <c r="E184" s="27" t="s">
        <v>50</v>
      </c>
      <c r="F184" s="28">
        <v>9.9</v>
      </c>
      <c r="G184" s="28">
        <v>65.67</v>
      </c>
      <c r="H184" s="28">
        <v>5.04</v>
      </c>
      <c r="I184" s="32">
        <f>SUM(F184:H184)</f>
        <v>80.610000000000014</v>
      </c>
      <c r="J184" s="45">
        <v>8</v>
      </c>
      <c r="K184" s="45">
        <v>29</v>
      </c>
      <c r="L184" s="35">
        <f>IFERROR(J184/K184,"")</f>
        <v>0.27586206896551724</v>
      </c>
      <c r="M184" s="44">
        <v>65</v>
      </c>
      <c r="N184" s="44">
        <v>148</v>
      </c>
      <c r="O184" s="35">
        <f>IFERROR(M184/N184,"")</f>
        <v>0.4391891891891892</v>
      </c>
      <c r="P184" s="42"/>
    </row>
    <row r="185" spans="1:16" ht="17.45" customHeight="1" x14ac:dyDescent="0.15">
      <c r="A185" s="9">
        <v>182</v>
      </c>
      <c r="B185" s="9">
        <v>2017013301</v>
      </c>
      <c r="C185" s="14" t="s">
        <v>211</v>
      </c>
      <c r="D185" s="23">
        <v>2017</v>
      </c>
      <c r="E185" s="24" t="s">
        <v>19</v>
      </c>
      <c r="F185" s="16">
        <v>8.32</v>
      </c>
      <c r="G185" s="16">
        <v>68.040000000000006</v>
      </c>
      <c r="H185" s="16">
        <v>4.24</v>
      </c>
      <c r="I185" s="32">
        <f>SUM(F185:H185)</f>
        <v>80.600000000000009</v>
      </c>
      <c r="J185" s="44">
        <v>16</v>
      </c>
      <c r="K185" s="44">
        <v>30</v>
      </c>
      <c r="L185" s="35">
        <f>IFERROR(J185/K185,"")</f>
        <v>0.53333333333333333</v>
      </c>
      <c r="M185" s="44">
        <v>66</v>
      </c>
      <c r="N185" s="44">
        <v>148</v>
      </c>
      <c r="O185" s="35">
        <f>IFERROR(M185/N185,"")</f>
        <v>0.44594594594594594</v>
      </c>
      <c r="P185" s="39"/>
    </row>
    <row r="186" spans="1:16" ht="17.45" customHeight="1" x14ac:dyDescent="0.15">
      <c r="A186" s="9">
        <v>183</v>
      </c>
      <c r="B186" s="9">
        <v>2017013608</v>
      </c>
      <c r="C186" s="14" t="s">
        <v>212</v>
      </c>
      <c r="D186" s="23">
        <v>2017</v>
      </c>
      <c r="E186" s="24" t="s">
        <v>34</v>
      </c>
      <c r="F186" s="16">
        <v>8.8000000000000007</v>
      </c>
      <c r="G186" s="16">
        <v>67.400000000000006</v>
      </c>
      <c r="H186" s="16">
        <v>4.2699999999999996</v>
      </c>
      <c r="I186" s="32">
        <f>SUM(F186:H186)</f>
        <v>80.47</v>
      </c>
      <c r="J186" s="44">
        <v>14</v>
      </c>
      <c r="K186" s="44">
        <v>22</v>
      </c>
      <c r="L186" s="35">
        <f>IFERROR(J186/K186,"")</f>
        <v>0.63636363636363635</v>
      </c>
      <c r="M186" s="44">
        <v>43</v>
      </c>
      <c r="N186" s="44">
        <v>63</v>
      </c>
      <c r="O186" s="35">
        <f>IFERROR(M186/N186,"")</f>
        <v>0.68253968253968256</v>
      </c>
      <c r="P186" s="39"/>
    </row>
    <row r="187" spans="1:16" ht="17.45" customHeight="1" x14ac:dyDescent="0.15">
      <c r="A187" s="9">
        <v>184</v>
      </c>
      <c r="B187" s="9">
        <v>2017013590</v>
      </c>
      <c r="C187" s="14" t="s">
        <v>213</v>
      </c>
      <c r="D187" s="23">
        <v>2017</v>
      </c>
      <c r="E187" s="24" t="s">
        <v>27</v>
      </c>
      <c r="F187" s="16">
        <v>6.74</v>
      </c>
      <c r="G187" s="16">
        <v>67.09</v>
      </c>
      <c r="H187" s="16">
        <v>6.53</v>
      </c>
      <c r="I187" s="32">
        <f>SUM(F187:H187)</f>
        <v>80.36</v>
      </c>
      <c r="J187" s="44">
        <v>14</v>
      </c>
      <c r="K187" s="44">
        <v>21</v>
      </c>
      <c r="L187" s="35">
        <f>IFERROR(J187/K187,"")</f>
        <v>0.66666666666666663</v>
      </c>
      <c r="M187" s="44">
        <v>44</v>
      </c>
      <c r="N187" s="44">
        <v>63</v>
      </c>
      <c r="O187" s="35">
        <f>IFERROR(M187/N187,"")</f>
        <v>0.69841269841269837</v>
      </c>
      <c r="P187" s="39"/>
    </row>
    <row r="188" spans="1:16" ht="17.45" customHeight="1" x14ac:dyDescent="0.15">
      <c r="A188" s="9">
        <v>185</v>
      </c>
      <c r="B188" s="9">
        <v>2017013324</v>
      </c>
      <c r="C188" s="14" t="s">
        <v>239</v>
      </c>
      <c r="D188" s="23">
        <v>2017</v>
      </c>
      <c r="E188" s="24" t="s">
        <v>25</v>
      </c>
      <c r="F188" s="16">
        <v>8.4499999999999993</v>
      </c>
      <c r="G188" s="16">
        <v>66.62</v>
      </c>
      <c r="H188" s="16">
        <v>5.84</v>
      </c>
      <c r="I188" s="32">
        <f>SUM(F188:H188)</f>
        <v>80.910000000000011</v>
      </c>
      <c r="J188" s="44">
        <v>7</v>
      </c>
      <c r="K188" s="44">
        <v>27</v>
      </c>
      <c r="L188" s="35">
        <f>IFERROR(J188/K188,"")</f>
        <v>0.25925925925925924</v>
      </c>
      <c r="M188" s="44">
        <v>90</v>
      </c>
      <c r="N188" s="44">
        <v>148</v>
      </c>
      <c r="O188" s="35">
        <f>IFERROR(M188/N188,"")</f>
        <v>0.60810810810810811</v>
      </c>
      <c r="P188" s="39"/>
    </row>
    <row r="189" spans="1:16" ht="17.45" customHeight="1" x14ac:dyDescent="0.15">
      <c r="A189" s="9">
        <v>186</v>
      </c>
      <c r="B189" s="9">
        <v>2017013399</v>
      </c>
      <c r="C189" s="14" t="s">
        <v>215</v>
      </c>
      <c r="D189" s="23">
        <v>2017</v>
      </c>
      <c r="E189" s="24" t="s">
        <v>66</v>
      </c>
      <c r="F189" s="16">
        <v>9.6</v>
      </c>
      <c r="G189" s="16">
        <v>65.790000000000006</v>
      </c>
      <c r="H189" s="16">
        <v>4.95</v>
      </c>
      <c r="I189" s="32">
        <f>SUM(F189:H189)</f>
        <v>80.34</v>
      </c>
      <c r="J189" s="44">
        <v>16</v>
      </c>
      <c r="K189" s="44">
        <v>31</v>
      </c>
      <c r="L189" s="35">
        <f>IFERROR(J189/K189,"")</f>
        <v>0.5161290322580645</v>
      </c>
      <c r="M189" s="44">
        <v>76</v>
      </c>
      <c r="N189" s="44">
        <v>148</v>
      </c>
      <c r="O189" s="35">
        <f>IFERROR(M189/N189,"")</f>
        <v>0.51351351351351349</v>
      </c>
      <c r="P189" s="39"/>
    </row>
    <row r="190" spans="1:16" ht="17.45" customHeight="1" x14ac:dyDescent="0.15">
      <c r="A190" s="9">
        <v>187</v>
      </c>
      <c r="B190" s="9">
        <v>2017013378</v>
      </c>
      <c r="C190" s="14" t="s">
        <v>216</v>
      </c>
      <c r="D190" s="23">
        <v>2017</v>
      </c>
      <c r="E190" s="24" t="s">
        <v>56</v>
      </c>
      <c r="F190" s="16">
        <v>8.4600000000000009</v>
      </c>
      <c r="G190" s="16">
        <v>67.39</v>
      </c>
      <c r="H190" s="16">
        <v>4.43</v>
      </c>
      <c r="I190" s="32">
        <f>SUM(F190:H190)</f>
        <v>80.28</v>
      </c>
      <c r="J190" s="44">
        <v>10</v>
      </c>
      <c r="K190" s="44">
        <v>28</v>
      </c>
      <c r="L190" s="35">
        <f>IFERROR(J190/K190,"")</f>
        <v>0.35714285714285715</v>
      </c>
      <c r="M190" s="44">
        <v>67</v>
      </c>
      <c r="N190" s="44">
        <v>148</v>
      </c>
      <c r="O190" s="35">
        <f>IFERROR(M190/N190,"")</f>
        <v>0.45270270270270269</v>
      </c>
      <c r="P190" s="39"/>
    </row>
    <row r="191" spans="1:16" ht="17.45" customHeight="1" x14ac:dyDescent="0.15">
      <c r="A191" s="9">
        <v>188</v>
      </c>
      <c r="B191" s="9">
        <v>2017013496</v>
      </c>
      <c r="C191" s="14" t="s">
        <v>217</v>
      </c>
      <c r="D191" s="26">
        <v>2017</v>
      </c>
      <c r="E191" s="27" t="s">
        <v>50</v>
      </c>
      <c r="F191" s="16">
        <v>9.06</v>
      </c>
      <c r="G191" s="16">
        <v>66.58</v>
      </c>
      <c r="H191" s="16">
        <v>4.63</v>
      </c>
      <c r="I191" s="32">
        <f>SUM(F191:H191)</f>
        <v>80.27</v>
      </c>
      <c r="J191" s="45">
        <v>9</v>
      </c>
      <c r="K191" s="45">
        <v>29</v>
      </c>
      <c r="L191" s="35">
        <f>IFERROR(J191/K191,"")</f>
        <v>0.31034482758620691</v>
      </c>
      <c r="M191" s="44">
        <v>68</v>
      </c>
      <c r="N191" s="44">
        <v>148</v>
      </c>
      <c r="O191" s="35">
        <f>IFERROR(M191/N191,"")</f>
        <v>0.45945945945945948</v>
      </c>
      <c r="P191" s="42"/>
    </row>
    <row r="192" spans="1:16" ht="17.45" customHeight="1" x14ac:dyDescent="0.15">
      <c r="A192" s="9">
        <v>189</v>
      </c>
      <c r="B192" s="9">
        <v>2017013476</v>
      </c>
      <c r="C192" s="14" t="s">
        <v>192</v>
      </c>
      <c r="D192" s="23">
        <v>2017</v>
      </c>
      <c r="E192" s="24" t="s">
        <v>21</v>
      </c>
      <c r="F192" s="16">
        <v>9.14</v>
      </c>
      <c r="G192" s="16">
        <v>67.14</v>
      </c>
      <c r="H192" s="16">
        <v>4.78</v>
      </c>
      <c r="I192" s="32">
        <f>SUM(F192:H192)</f>
        <v>81.06</v>
      </c>
      <c r="J192" s="44">
        <v>23</v>
      </c>
      <c r="K192" s="44">
        <v>30</v>
      </c>
      <c r="L192" s="35">
        <f>IFERROR(J192/K192,"")</f>
        <v>0.76666666666666672</v>
      </c>
      <c r="M192" s="44">
        <v>71</v>
      </c>
      <c r="N192" s="44">
        <v>148</v>
      </c>
      <c r="O192" s="35">
        <f>IFERROR(M192/N192,"")</f>
        <v>0.47972972972972971</v>
      </c>
      <c r="P192" s="39"/>
    </row>
    <row r="193" spans="1:16" ht="17.45" customHeight="1" x14ac:dyDescent="0.15">
      <c r="A193" s="9">
        <v>190</v>
      </c>
      <c r="B193" s="9">
        <v>2017013316</v>
      </c>
      <c r="C193" s="14" t="s">
        <v>219</v>
      </c>
      <c r="D193" s="26">
        <v>2017</v>
      </c>
      <c r="E193" s="27" t="s">
        <v>50</v>
      </c>
      <c r="F193" s="16">
        <v>8.58</v>
      </c>
      <c r="G193" s="16">
        <v>66.239999999999995</v>
      </c>
      <c r="H193" s="16">
        <v>5.28</v>
      </c>
      <c r="I193" s="32">
        <f>SUM(F193:H193)</f>
        <v>80.099999999999994</v>
      </c>
      <c r="J193" s="45">
        <v>10</v>
      </c>
      <c r="K193" s="45">
        <v>29</v>
      </c>
      <c r="L193" s="35">
        <f>IFERROR(J193/K193,"")</f>
        <v>0.34482758620689657</v>
      </c>
      <c r="M193" s="44">
        <v>69</v>
      </c>
      <c r="N193" s="44">
        <v>148</v>
      </c>
      <c r="O193" s="35">
        <f>IFERROR(M193/N193,"")</f>
        <v>0.46621621621621623</v>
      </c>
      <c r="P193" s="39"/>
    </row>
    <row r="194" spans="1:16" ht="17.45" customHeight="1" x14ac:dyDescent="0.15">
      <c r="A194" s="9">
        <v>191</v>
      </c>
      <c r="B194" s="9">
        <v>2017013548</v>
      </c>
      <c r="C194" s="14" t="s">
        <v>220</v>
      </c>
      <c r="D194" s="23">
        <v>2017</v>
      </c>
      <c r="E194" s="24" t="s">
        <v>23</v>
      </c>
      <c r="F194" s="16">
        <v>8</v>
      </c>
      <c r="G194" s="16">
        <v>65.95</v>
      </c>
      <c r="H194" s="16">
        <v>6.12</v>
      </c>
      <c r="I194" s="32">
        <f>SUM(F194:H194)</f>
        <v>80.070000000000007</v>
      </c>
      <c r="J194" s="44">
        <v>16</v>
      </c>
      <c r="K194" s="44">
        <v>30</v>
      </c>
      <c r="L194" s="35">
        <f>IFERROR(J194/K194,"")</f>
        <v>0.53333333333333333</v>
      </c>
      <c r="M194" s="44">
        <v>78</v>
      </c>
      <c r="N194" s="44">
        <v>148</v>
      </c>
      <c r="O194" s="35">
        <f>IFERROR(M194/N194,"")</f>
        <v>0.52702702702702697</v>
      </c>
      <c r="P194" s="39"/>
    </row>
    <row r="195" spans="1:16" ht="17.45" customHeight="1" x14ac:dyDescent="0.15">
      <c r="A195" s="9">
        <v>192</v>
      </c>
      <c r="B195" s="9">
        <v>2017013481</v>
      </c>
      <c r="C195" s="14" t="s">
        <v>218</v>
      </c>
      <c r="D195" s="23">
        <v>2017</v>
      </c>
      <c r="E195" s="24" t="s">
        <v>21</v>
      </c>
      <c r="F195" s="16">
        <v>9.08</v>
      </c>
      <c r="G195" s="16">
        <v>65.569999999999993</v>
      </c>
      <c r="H195" s="16">
        <v>5.58</v>
      </c>
      <c r="I195" s="32">
        <f>SUM(F195:H195)</f>
        <v>80.22999999999999</v>
      </c>
      <c r="J195" s="44">
        <v>24</v>
      </c>
      <c r="K195" s="44">
        <v>30</v>
      </c>
      <c r="L195" s="35">
        <f>IFERROR(J195/K195,"")</f>
        <v>0.8</v>
      </c>
      <c r="M195" s="44">
        <v>77</v>
      </c>
      <c r="N195" s="44">
        <v>148</v>
      </c>
      <c r="O195" s="35">
        <f>IFERROR(M195/N195,"")</f>
        <v>0.52027027027027029</v>
      </c>
      <c r="P195" s="39"/>
    </row>
    <row r="196" spans="1:16" ht="17.45" customHeight="1" x14ac:dyDescent="0.15">
      <c r="A196" s="9">
        <v>193</v>
      </c>
      <c r="B196" s="9">
        <v>2017013586</v>
      </c>
      <c r="C196" s="14" t="s">
        <v>222</v>
      </c>
      <c r="D196" s="23">
        <v>2017</v>
      </c>
      <c r="E196" s="24" t="s">
        <v>27</v>
      </c>
      <c r="F196" s="16">
        <v>7.32</v>
      </c>
      <c r="G196" s="16">
        <v>68.25</v>
      </c>
      <c r="H196" s="16">
        <v>4.43</v>
      </c>
      <c r="I196" s="32">
        <f>SUM(F196:H196)</f>
        <v>80</v>
      </c>
      <c r="J196" s="44">
        <v>15</v>
      </c>
      <c r="K196" s="44">
        <v>21</v>
      </c>
      <c r="L196" s="35">
        <f>IFERROR(J196/K196,"")</f>
        <v>0.7142857142857143</v>
      </c>
      <c r="M196" s="44">
        <v>45</v>
      </c>
      <c r="N196" s="44">
        <v>63</v>
      </c>
      <c r="O196" s="35">
        <f>IFERROR(M196/N196,"")</f>
        <v>0.7142857142857143</v>
      </c>
      <c r="P196" s="39"/>
    </row>
    <row r="197" spans="1:16" ht="17.45" customHeight="1" x14ac:dyDescent="0.15">
      <c r="A197" s="9">
        <v>194</v>
      </c>
      <c r="B197" s="9">
        <v>2017013388</v>
      </c>
      <c r="C197" s="14" t="s">
        <v>223</v>
      </c>
      <c r="D197" s="23">
        <v>2017</v>
      </c>
      <c r="E197" s="24" t="s">
        <v>66</v>
      </c>
      <c r="F197" s="16">
        <v>8.5</v>
      </c>
      <c r="G197" s="16">
        <v>67.739999999999995</v>
      </c>
      <c r="H197" s="16">
        <v>3.72</v>
      </c>
      <c r="I197" s="32">
        <f>SUM(F197:H197)</f>
        <v>79.959999999999994</v>
      </c>
      <c r="J197" s="44">
        <v>17</v>
      </c>
      <c r="K197" s="44">
        <v>31</v>
      </c>
      <c r="L197" s="35">
        <f>IFERROR(J197/K197,"")</f>
        <v>0.54838709677419351</v>
      </c>
      <c r="M197" s="44">
        <v>80</v>
      </c>
      <c r="N197" s="44">
        <v>148</v>
      </c>
      <c r="O197" s="35">
        <f>IFERROR(M197/N197,"")</f>
        <v>0.54054054054054057</v>
      </c>
      <c r="P197" s="39"/>
    </row>
    <row r="198" spans="1:16" ht="17.45" customHeight="1" x14ac:dyDescent="0.15">
      <c r="A198" s="9">
        <v>195</v>
      </c>
      <c r="B198" s="9">
        <v>2017013551</v>
      </c>
      <c r="C198" s="14" t="s">
        <v>224</v>
      </c>
      <c r="D198" s="23">
        <v>2017</v>
      </c>
      <c r="E198" s="24" t="s">
        <v>48</v>
      </c>
      <c r="F198" s="16">
        <v>8.92</v>
      </c>
      <c r="G198" s="16">
        <v>66.12</v>
      </c>
      <c r="H198" s="16">
        <v>4.84</v>
      </c>
      <c r="I198" s="32">
        <f>SUM(F198:H198)</f>
        <v>79.88000000000001</v>
      </c>
      <c r="J198" s="44">
        <v>17</v>
      </c>
      <c r="K198" s="44">
        <v>30</v>
      </c>
      <c r="L198" s="35">
        <f>IFERROR(J198/K198,"")</f>
        <v>0.56666666666666665</v>
      </c>
      <c r="M198" s="44">
        <v>70</v>
      </c>
      <c r="N198" s="44">
        <v>148</v>
      </c>
      <c r="O198" s="35">
        <f>IFERROR(M198/N198,"")</f>
        <v>0.47297297297297297</v>
      </c>
      <c r="P198" s="39"/>
    </row>
    <row r="199" spans="1:16" ht="17.45" customHeight="1" x14ac:dyDescent="0.15">
      <c r="A199" s="9">
        <v>196</v>
      </c>
      <c r="B199" s="9">
        <v>2017013584</v>
      </c>
      <c r="C199" s="14" t="s">
        <v>225</v>
      </c>
      <c r="D199" s="23">
        <v>2017</v>
      </c>
      <c r="E199" s="24" t="s">
        <v>27</v>
      </c>
      <c r="F199" s="16">
        <v>7.2</v>
      </c>
      <c r="G199" s="16">
        <v>68.489999999999995</v>
      </c>
      <c r="H199" s="16">
        <v>4.18</v>
      </c>
      <c r="I199" s="32">
        <f>SUM(F199:H199)</f>
        <v>79.87</v>
      </c>
      <c r="J199" s="44">
        <v>16</v>
      </c>
      <c r="K199" s="44">
        <v>21</v>
      </c>
      <c r="L199" s="35">
        <f>IFERROR(J199/K199,"")</f>
        <v>0.76190476190476186</v>
      </c>
      <c r="M199" s="44">
        <v>46</v>
      </c>
      <c r="N199" s="44">
        <v>63</v>
      </c>
      <c r="O199" s="35">
        <f>IFERROR(M199/N199,"")</f>
        <v>0.73015873015873012</v>
      </c>
      <c r="P199" s="39"/>
    </row>
    <row r="200" spans="1:16" ht="17.45" customHeight="1" x14ac:dyDescent="0.15">
      <c r="A200" s="9">
        <v>197</v>
      </c>
      <c r="B200" s="9">
        <v>2017013439</v>
      </c>
      <c r="C200" s="14" t="s">
        <v>226</v>
      </c>
      <c r="D200" s="23">
        <v>2017</v>
      </c>
      <c r="E200" s="24" t="s">
        <v>44</v>
      </c>
      <c r="F200" s="16">
        <v>8.14</v>
      </c>
      <c r="G200" s="16">
        <v>66.972499999999997</v>
      </c>
      <c r="H200" s="16">
        <v>4.75</v>
      </c>
      <c r="I200" s="32">
        <f>SUM(F200:H200)</f>
        <v>79.862499999999997</v>
      </c>
      <c r="J200" s="44">
        <v>18</v>
      </c>
      <c r="K200" s="44">
        <v>31</v>
      </c>
      <c r="L200" s="35">
        <f>IFERROR(J200/K200,"")</f>
        <v>0.58064516129032262</v>
      </c>
      <c r="M200" s="44">
        <v>71</v>
      </c>
      <c r="N200" s="44">
        <v>148</v>
      </c>
      <c r="O200" s="35">
        <f>IFERROR(M200/N200,"")</f>
        <v>0.47972972972972971</v>
      </c>
      <c r="P200" s="39"/>
    </row>
    <row r="201" spans="1:16" ht="17.45" customHeight="1" x14ac:dyDescent="0.15">
      <c r="A201" s="9">
        <v>198</v>
      </c>
      <c r="B201" s="9">
        <v>2017013308</v>
      </c>
      <c r="C201" s="14" t="s">
        <v>221</v>
      </c>
      <c r="D201" s="23">
        <v>2017</v>
      </c>
      <c r="E201" s="24" t="s">
        <v>21</v>
      </c>
      <c r="F201" s="16">
        <v>9.08</v>
      </c>
      <c r="G201" s="16">
        <v>66.760000000000005</v>
      </c>
      <c r="H201" s="16">
        <v>4.2</v>
      </c>
      <c r="I201" s="32">
        <f>SUM(F201:H201)</f>
        <v>80.040000000000006</v>
      </c>
      <c r="J201" s="44">
        <v>25</v>
      </c>
      <c r="K201" s="44">
        <v>30</v>
      </c>
      <c r="L201" s="35">
        <f>IFERROR(J201/K201,"")</f>
        <v>0.83333333333333337</v>
      </c>
      <c r="M201" s="44">
        <v>79</v>
      </c>
      <c r="N201" s="44">
        <v>148</v>
      </c>
      <c r="O201" s="35">
        <f>IFERROR(M201/N201,"")</f>
        <v>0.53378378378378377</v>
      </c>
      <c r="P201" s="39"/>
    </row>
    <row r="202" spans="1:16" ht="17.45" customHeight="1" x14ac:dyDescent="0.15">
      <c r="A202" s="9">
        <v>199</v>
      </c>
      <c r="B202" s="9">
        <v>2017013426</v>
      </c>
      <c r="C202" s="14" t="s">
        <v>228</v>
      </c>
      <c r="D202" s="23">
        <v>2017</v>
      </c>
      <c r="E202" s="24" t="s">
        <v>38</v>
      </c>
      <c r="F202" s="16">
        <v>9.2200000000000006</v>
      </c>
      <c r="G202" s="16">
        <v>65.881</v>
      </c>
      <c r="H202" s="16">
        <v>4.6180000000000003</v>
      </c>
      <c r="I202" s="32">
        <f>SUM(F202:H202)</f>
        <v>79.718999999999994</v>
      </c>
      <c r="J202" s="44">
        <v>17</v>
      </c>
      <c r="K202" s="44">
        <v>30</v>
      </c>
      <c r="L202" s="35">
        <f>IFERROR(J202/K202,"")</f>
        <v>0.56666666666666665</v>
      </c>
      <c r="M202" s="44">
        <v>82</v>
      </c>
      <c r="N202" s="44">
        <v>148</v>
      </c>
      <c r="O202" s="35">
        <f>IFERROR(M202/N202,"")</f>
        <v>0.55405405405405406</v>
      </c>
      <c r="P202" s="39"/>
    </row>
    <row r="203" spans="1:16" ht="17.45" customHeight="1" x14ac:dyDescent="0.15">
      <c r="A203" s="9">
        <v>200</v>
      </c>
      <c r="B203" s="9">
        <v>2017013322</v>
      </c>
      <c r="C203" s="14" t="s">
        <v>227</v>
      </c>
      <c r="D203" s="23">
        <v>2017</v>
      </c>
      <c r="E203" s="24" t="s">
        <v>21</v>
      </c>
      <c r="F203" s="16">
        <v>8.86</v>
      </c>
      <c r="G203" s="16">
        <v>66.14</v>
      </c>
      <c r="H203" s="16">
        <v>4.83</v>
      </c>
      <c r="I203" s="32">
        <f>SUM(F203:H203)</f>
        <v>79.83</v>
      </c>
      <c r="J203" s="44">
        <v>26</v>
      </c>
      <c r="K203" s="44">
        <v>30</v>
      </c>
      <c r="L203" s="35">
        <f>IFERROR(J203/K203,"")</f>
        <v>0.8666666666666667</v>
      </c>
      <c r="M203" s="44">
        <v>81</v>
      </c>
      <c r="N203" s="44">
        <v>148</v>
      </c>
      <c r="O203" s="35">
        <f>IFERROR(M203/N203,"")</f>
        <v>0.54729729729729726</v>
      </c>
      <c r="P203" s="39"/>
    </row>
    <row r="204" spans="1:16" ht="17.45" customHeight="1" x14ac:dyDescent="0.15">
      <c r="A204" s="9">
        <v>201</v>
      </c>
      <c r="B204" s="9">
        <v>2017013471</v>
      </c>
      <c r="C204" s="14" t="s">
        <v>230</v>
      </c>
      <c r="D204" s="23">
        <v>2017</v>
      </c>
      <c r="E204" s="24" t="s">
        <v>44</v>
      </c>
      <c r="F204" s="16">
        <v>9.18</v>
      </c>
      <c r="G204" s="16">
        <v>66.09</v>
      </c>
      <c r="H204" s="16">
        <v>4.3899999999999997</v>
      </c>
      <c r="I204" s="32">
        <f>SUM(F204:H204)</f>
        <v>79.660000000000011</v>
      </c>
      <c r="J204" s="44">
        <v>19</v>
      </c>
      <c r="K204" s="44">
        <v>31</v>
      </c>
      <c r="L204" s="35">
        <f>IFERROR(J204/K204,"")</f>
        <v>0.61290322580645162</v>
      </c>
      <c r="M204" s="44">
        <v>72</v>
      </c>
      <c r="N204" s="44">
        <v>148</v>
      </c>
      <c r="O204" s="35">
        <f>IFERROR(M204/N204,"")</f>
        <v>0.48648648648648651</v>
      </c>
      <c r="P204" s="39"/>
    </row>
    <row r="205" spans="1:16" ht="17.45" customHeight="1" x14ac:dyDescent="0.15">
      <c r="A205" s="9">
        <v>202</v>
      </c>
      <c r="B205" s="9">
        <v>2017013479</v>
      </c>
      <c r="C205" s="14" t="s">
        <v>231</v>
      </c>
      <c r="D205" s="23">
        <v>2017</v>
      </c>
      <c r="E205" s="24" t="s">
        <v>21</v>
      </c>
      <c r="F205" s="16">
        <v>8.1199999999999992</v>
      </c>
      <c r="G205" s="16">
        <v>67.02</v>
      </c>
      <c r="H205" s="16">
        <v>4.4400000000000004</v>
      </c>
      <c r="I205" s="32">
        <f>SUM(F205:H205)</f>
        <v>79.58</v>
      </c>
      <c r="J205" s="44">
        <v>27</v>
      </c>
      <c r="K205" s="44">
        <v>30</v>
      </c>
      <c r="L205" s="35">
        <f>IFERROR(J205/K205,"")</f>
        <v>0.9</v>
      </c>
      <c r="M205" s="44">
        <v>84</v>
      </c>
      <c r="N205" s="44">
        <v>148</v>
      </c>
      <c r="O205" s="35">
        <f>IFERROR(M205/N205,"")</f>
        <v>0.56756756756756754</v>
      </c>
      <c r="P205" s="39"/>
    </row>
    <row r="206" spans="1:16" ht="17.45" customHeight="1" x14ac:dyDescent="0.15">
      <c r="A206" s="9">
        <v>203</v>
      </c>
      <c r="B206" s="9">
        <v>2017013272</v>
      </c>
      <c r="C206" s="14" t="s">
        <v>214</v>
      </c>
      <c r="D206" s="23">
        <v>2017</v>
      </c>
      <c r="E206" s="24" t="s">
        <v>25</v>
      </c>
      <c r="F206" s="16">
        <v>7.98</v>
      </c>
      <c r="G206" s="16">
        <v>68.48</v>
      </c>
      <c r="H206" s="16">
        <v>3.88</v>
      </c>
      <c r="I206" s="32">
        <f>SUM(F206:H206)</f>
        <v>80.34</v>
      </c>
      <c r="J206" s="44">
        <v>8</v>
      </c>
      <c r="K206" s="44">
        <v>27</v>
      </c>
      <c r="L206" s="35">
        <f>IFERROR(J206/K206,"")</f>
        <v>0.29629629629629628</v>
      </c>
      <c r="M206" s="44">
        <v>75</v>
      </c>
      <c r="N206" s="44">
        <v>148</v>
      </c>
      <c r="O206" s="35">
        <f>IFERROR(M206/N206,"")</f>
        <v>0.5067567567567568</v>
      </c>
      <c r="P206" s="39"/>
    </row>
    <row r="207" spans="1:16" ht="17.45" customHeight="1" x14ac:dyDescent="0.15">
      <c r="A207" s="9">
        <v>204</v>
      </c>
      <c r="B207" s="9">
        <v>2017013325</v>
      </c>
      <c r="C207" s="14" t="s">
        <v>232</v>
      </c>
      <c r="D207" s="23">
        <v>2017</v>
      </c>
      <c r="E207" s="24" t="s">
        <v>25</v>
      </c>
      <c r="F207" s="16">
        <v>7.6</v>
      </c>
      <c r="G207" s="16">
        <v>68.48</v>
      </c>
      <c r="H207" s="16">
        <v>3.45</v>
      </c>
      <c r="I207" s="32">
        <f>SUM(F207:H207)</f>
        <v>79.53</v>
      </c>
      <c r="J207" s="44">
        <v>9</v>
      </c>
      <c r="K207" s="44">
        <v>27</v>
      </c>
      <c r="L207" s="35">
        <f>IFERROR(J207/K207,"")</f>
        <v>0.33333333333333331</v>
      </c>
      <c r="M207" s="44">
        <v>85</v>
      </c>
      <c r="N207" s="44">
        <v>148</v>
      </c>
      <c r="O207" s="35">
        <f>IFERROR(M207/N207,"")</f>
        <v>0.57432432432432434</v>
      </c>
      <c r="P207" s="39"/>
    </row>
    <row r="208" spans="1:16" ht="17.45" customHeight="1" x14ac:dyDescent="0.15">
      <c r="A208" s="9">
        <v>205</v>
      </c>
      <c r="B208" s="9">
        <v>2017013293</v>
      </c>
      <c r="C208" s="14" t="s">
        <v>234</v>
      </c>
      <c r="D208" s="23">
        <v>2017</v>
      </c>
      <c r="E208" s="24" t="s">
        <v>19</v>
      </c>
      <c r="F208" s="16">
        <v>8.44</v>
      </c>
      <c r="G208" s="16">
        <v>66.540000000000006</v>
      </c>
      <c r="H208" s="16">
        <v>4.415</v>
      </c>
      <c r="I208" s="32">
        <f>SUM(F208:H208)</f>
        <v>79.39500000000001</v>
      </c>
      <c r="J208" s="44">
        <v>17</v>
      </c>
      <c r="K208" s="44">
        <v>30</v>
      </c>
      <c r="L208" s="35">
        <f>IFERROR(J208/K208,"")</f>
        <v>0.56666666666666665</v>
      </c>
      <c r="M208" s="44">
        <v>73</v>
      </c>
      <c r="N208" s="44">
        <v>148</v>
      </c>
      <c r="O208" s="35">
        <f>IFERROR(M208/N208,"")</f>
        <v>0.49324324324324326</v>
      </c>
      <c r="P208" s="39"/>
    </row>
    <row r="209" spans="1:16" ht="17.45" customHeight="1" x14ac:dyDescent="0.15">
      <c r="A209" s="9">
        <v>206</v>
      </c>
      <c r="B209" s="9">
        <v>2017013393</v>
      </c>
      <c r="C209" s="17" t="s">
        <v>235</v>
      </c>
      <c r="D209" s="29">
        <v>2017</v>
      </c>
      <c r="E209" s="24" t="s">
        <v>66</v>
      </c>
      <c r="F209" s="18">
        <v>7.9</v>
      </c>
      <c r="G209" s="18">
        <v>66.91</v>
      </c>
      <c r="H209" s="18">
        <v>4.46</v>
      </c>
      <c r="I209" s="32">
        <f>SUM(F209:H209)</f>
        <v>79.27</v>
      </c>
      <c r="J209" s="44">
        <v>18</v>
      </c>
      <c r="K209" s="44">
        <v>31</v>
      </c>
      <c r="L209" s="43">
        <f>IFERROR(J209/K209,"")</f>
        <v>0.58064516129032262</v>
      </c>
      <c r="M209" s="44">
        <v>87</v>
      </c>
      <c r="N209" s="44">
        <v>148</v>
      </c>
      <c r="O209" s="35">
        <f>IFERROR(M209/N209,"")</f>
        <v>0.58783783783783783</v>
      </c>
      <c r="P209" s="39"/>
    </row>
    <row r="210" spans="1:16" ht="17.45" customHeight="1" x14ac:dyDescent="0.15">
      <c r="A210" s="9">
        <v>207</v>
      </c>
      <c r="B210" s="9">
        <v>2017013395</v>
      </c>
      <c r="C210" s="14" t="s">
        <v>236</v>
      </c>
      <c r="D210" s="23">
        <v>2017</v>
      </c>
      <c r="E210" s="24" t="s">
        <v>66</v>
      </c>
      <c r="F210" s="16">
        <v>7.98</v>
      </c>
      <c r="G210" s="16">
        <v>66.650000000000006</v>
      </c>
      <c r="H210" s="16">
        <v>4.59</v>
      </c>
      <c r="I210" s="32">
        <f>SUM(F210:H210)</f>
        <v>79.220000000000013</v>
      </c>
      <c r="J210" s="44">
        <v>19</v>
      </c>
      <c r="K210" s="44">
        <v>31</v>
      </c>
      <c r="L210" s="35">
        <f>IFERROR(J210/K210,"")</f>
        <v>0.61290322580645162</v>
      </c>
      <c r="M210" s="44">
        <v>88</v>
      </c>
      <c r="N210" s="44">
        <v>148</v>
      </c>
      <c r="O210" s="35">
        <f>IFERROR(M210/N210,"")</f>
        <v>0.59459459459459463</v>
      </c>
      <c r="P210" s="39"/>
    </row>
    <row r="211" spans="1:16" ht="17.45" customHeight="1" x14ac:dyDescent="0.15">
      <c r="A211" s="9">
        <v>208</v>
      </c>
      <c r="B211" s="9">
        <v>2017013621</v>
      </c>
      <c r="C211" s="14" t="s">
        <v>237</v>
      </c>
      <c r="D211" s="23">
        <v>2017</v>
      </c>
      <c r="E211" s="24" t="s">
        <v>34</v>
      </c>
      <c r="F211" s="16">
        <v>8.4</v>
      </c>
      <c r="G211" s="16">
        <v>66.13</v>
      </c>
      <c r="H211" s="16">
        <v>4.6900000000000004</v>
      </c>
      <c r="I211" s="32">
        <f>SUM(F211:H211)</f>
        <v>79.22</v>
      </c>
      <c r="J211" s="44">
        <v>15</v>
      </c>
      <c r="K211" s="44">
        <v>22</v>
      </c>
      <c r="L211" s="35">
        <f>IFERROR(J211/K211,"")</f>
        <v>0.68181818181818177</v>
      </c>
      <c r="M211" s="44">
        <v>47</v>
      </c>
      <c r="N211" s="44">
        <v>63</v>
      </c>
      <c r="O211" s="35">
        <f>IFERROR(M211/N211,"")</f>
        <v>0.74603174603174605</v>
      </c>
      <c r="P211" s="39"/>
    </row>
    <row r="212" spans="1:16" ht="17.45" customHeight="1" x14ac:dyDescent="0.15">
      <c r="A212" s="9">
        <v>209</v>
      </c>
      <c r="B212" s="9">
        <v>2017013364</v>
      </c>
      <c r="C212" s="14" t="s">
        <v>238</v>
      </c>
      <c r="D212" s="23">
        <v>2017</v>
      </c>
      <c r="E212" s="24" t="s">
        <v>66</v>
      </c>
      <c r="F212" s="16">
        <v>8.48</v>
      </c>
      <c r="G212" s="16">
        <v>66.23</v>
      </c>
      <c r="H212" s="16">
        <v>4.5</v>
      </c>
      <c r="I212" s="32">
        <f>SUM(F212:H212)</f>
        <v>79.210000000000008</v>
      </c>
      <c r="J212" s="44">
        <v>20</v>
      </c>
      <c r="K212" s="44">
        <v>31</v>
      </c>
      <c r="L212" s="35">
        <f>IFERROR(J212/K212,"")</f>
        <v>0.64516129032258063</v>
      </c>
      <c r="M212" s="44">
        <v>89</v>
      </c>
      <c r="N212" s="44">
        <v>148</v>
      </c>
      <c r="O212" s="35">
        <f>IFERROR(M212/N212,"")</f>
        <v>0.60135135135135132</v>
      </c>
      <c r="P212" s="39"/>
    </row>
    <row r="213" spans="1:16" ht="17.45" customHeight="1" x14ac:dyDescent="0.15">
      <c r="A213" s="9">
        <v>210</v>
      </c>
      <c r="B213" s="9">
        <v>2017013274</v>
      </c>
      <c r="C213" s="14" t="s">
        <v>233</v>
      </c>
      <c r="D213" s="23">
        <v>2017</v>
      </c>
      <c r="E213" s="24" t="s">
        <v>25</v>
      </c>
      <c r="F213" s="16">
        <v>8.68</v>
      </c>
      <c r="G213" s="16">
        <v>66.36</v>
      </c>
      <c r="H213" s="16">
        <v>4.4400000000000004</v>
      </c>
      <c r="I213" s="32">
        <f>SUM(F213:H213)</f>
        <v>79.47999999999999</v>
      </c>
      <c r="J213" s="44">
        <v>10</v>
      </c>
      <c r="K213" s="44">
        <v>27</v>
      </c>
      <c r="L213" s="35">
        <f>IFERROR(J213/K213,"")</f>
        <v>0.37037037037037035</v>
      </c>
      <c r="M213" s="44">
        <v>86</v>
      </c>
      <c r="N213" s="44">
        <v>148</v>
      </c>
      <c r="O213" s="35">
        <f>IFERROR(M213/N213,"")</f>
        <v>0.58108108108108103</v>
      </c>
      <c r="P213" s="39"/>
    </row>
    <row r="214" spans="1:16" ht="17.45" customHeight="1" x14ac:dyDescent="0.15">
      <c r="A214" s="9">
        <v>211</v>
      </c>
      <c r="B214" s="9">
        <v>2017013419</v>
      </c>
      <c r="C214" s="14" t="s">
        <v>240</v>
      </c>
      <c r="D214" s="23">
        <v>2017</v>
      </c>
      <c r="E214" s="24" t="s">
        <v>38</v>
      </c>
      <c r="F214" s="16">
        <v>9</v>
      </c>
      <c r="G214" s="16">
        <v>65.818749999999994</v>
      </c>
      <c r="H214" s="16">
        <v>4.1716499999999996</v>
      </c>
      <c r="I214" s="32">
        <f>SUM(F214:H214)</f>
        <v>78.990399999999994</v>
      </c>
      <c r="J214" s="44">
        <v>18</v>
      </c>
      <c r="K214" s="44">
        <v>30</v>
      </c>
      <c r="L214" s="35">
        <f>IFERROR(J214/K214,"")</f>
        <v>0.6</v>
      </c>
      <c r="M214" s="44">
        <v>91</v>
      </c>
      <c r="N214" s="44">
        <v>148</v>
      </c>
      <c r="O214" s="35">
        <f>IFERROR(M214/N214,"")</f>
        <v>0.61486486486486491</v>
      </c>
      <c r="P214" s="39"/>
    </row>
    <row r="215" spans="1:16" ht="17.45" customHeight="1" x14ac:dyDescent="0.15">
      <c r="A215" s="9">
        <v>212</v>
      </c>
      <c r="B215" s="9">
        <v>2017013587</v>
      </c>
      <c r="C215" s="14" t="s">
        <v>241</v>
      </c>
      <c r="D215" s="23">
        <v>2017</v>
      </c>
      <c r="E215" s="24" t="s">
        <v>27</v>
      </c>
      <c r="F215" s="16">
        <v>7.2</v>
      </c>
      <c r="G215" s="16">
        <v>67.34</v>
      </c>
      <c r="H215" s="16">
        <v>4.3099999999999996</v>
      </c>
      <c r="I215" s="32">
        <f>SUM(F215:H215)</f>
        <v>78.850000000000009</v>
      </c>
      <c r="J215" s="44">
        <v>17</v>
      </c>
      <c r="K215" s="44">
        <v>21</v>
      </c>
      <c r="L215" s="35">
        <f>IFERROR(J215/K215,"")</f>
        <v>0.80952380952380953</v>
      </c>
      <c r="M215" s="44">
        <v>48</v>
      </c>
      <c r="N215" s="44">
        <v>63</v>
      </c>
      <c r="O215" s="35">
        <f>IFERROR(M215/N215,"")</f>
        <v>0.76190476190476186</v>
      </c>
      <c r="P215" s="39"/>
    </row>
    <row r="216" spans="1:16" ht="17.45" customHeight="1" x14ac:dyDescent="0.15">
      <c r="A216" s="9">
        <v>213</v>
      </c>
      <c r="B216" s="9">
        <v>2017013624</v>
      </c>
      <c r="C216" s="14" t="s">
        <v>242</v>
      </c>
      <c r="D216" s="23">
        <v>2017</v>
      </c>
      <c r="E216" s="24" t="s">
        <v>34</v>
      </c>
      <c r="F216" s="16">
        <v>9.08</v>
      </c>
      <c r="G216" s="16">
        <v>65.08</v>
      </c>
      <c r="H216" s="16">
        <v>4.66</v>
      </c>
      <c r="I216" s="32">
        <f>SUM(F216:H216)</f>
        <v>78.819999999999993</v>
      </c>
      <c r="J216" s="44">
        <v>16</v>
      </c>
      <c r="K216" s="44">
        <v>22</v>
      </c>
      <c r="L216" s="35">
        <f>IFERROR(J216/K216,"")</f>
        <v>0.72727272727272729</v>
      </c>
      <c r="M216" s="44">
        <v>49</v>
      </c>
      <c r="N216" s="44">
        <v>63</v>
      </c>
      <c r="O216" s="35">
        <f>IFERROR(M216/N216,"")</f>
        <v>0.77777777777777779</v>
      </c>
      <c r="P216" s="39"/>
    </row>
    <row r="217" spans="1:16" ht="17.45" customHeight="1" x14ac:dyDescent="0.15">
      <c r="A217" s="9">
        <v>214</v>
      </c>
      <c r="B217" s="9">
        <v>2016013115</v>
      </c>
      <c r="C217" s="14" t="s">
        <v>243</v>
      </c>
      <c r="D217" s="23">
        <v>2017</v>
      </c>
      <c r="E217" s="24" t="s">
        <v>36</v>
      </c>
      <c r="F217" s="16">
        <v>7.82</v>
      </c>
      <c r="G217" s="16">
        <v>66.959999999999994</v>
      </c>
      <c r="H217" s="16">
        <v>3.98</v>
      </c>
      <c r="I217" s="32">
        <f>SUM(F217:H217)</f>
        <v>78.760000000000005</v>
      </c>
      <c r="J217" s="44">
        <v>17</v>
      </c>
      <c r="K217" s="44">
        <v>20</v>
      </c>
      <c r="L217" s="35">
        <f>IFERROR(J217/K217,"")</f>
        <v>0.85</v>
      </c>
      <c r="M217" s="44">
        <v>50</v>
      </c>
      <c r="N217" s="44">
        <v>63</v>
      </c>
      <c r="O217" s="35">
        <f>IFERROR(M217/N217,"")</f>
        <v>0.79365079365079361</v>
      </c>
      <c r="P217" s="39"/>
    </row>
    <row r="218" spans="1:16" ht="17.45" customHeight="1" x14ac:dyDescent="0.15">
      <c r="A218" s="9">
        <v>218</v>
      </c>
      <c r="B218" s="9">
        <v>2017013442</v>
      </c>
      <c r="C218" s="14" t="s">
        <v>370</v>
      </c>
      <c r="D218" s="23">
        <v>2017</v>
      </c>
      <c r="E218" s="24" t="s">
        <v>44</v>
      </c>
      <c r="F218" s="16">
        <v>8.4600000000000009</v>
      </c>
      <c r="G218" s="16">
        <v>65.73</v>
      </c>
      <c r="H218" s="16">
        <v>4.7</v>
      </c>
      <c r="I218" s="32">
        <f>SUM(F218:H218)</f>
        <v>78.89</v>
      </c>
      <c r="J218" s="44">
        <v>20</v>
      </c>
      <c r="K218" s="44">
        <v>31</v>
      </c>
      <c r="L218" s="35">
        <f>IFERROR(J218/K218,"")</f>
        <v>0.64516129032258063</v>
      </c>
      <c r="M218" s="44">
        <v>76</v>
      </c>
      <c r="N218" s="44">
        <v>148</v>
      </c>
      <c r="O218" s="35">
        <f>IFERROR(M218/N218,"")</f>
        <v>0.51351351351351349</v>
      </c>
      <c r="P218" s="39"/>
    </row>
    <row r="219" spans="1:16" ht="17.45" customHeight="1" x14ac:dyDescent="0.15">
      <c r="A219" s="9">
        <v>215</v>
      </c>
      <c r="B219" s="9">
        <v>2017013302</v>
      </c>
      <c r="C219" s="14" t="s">
        <v>244</v>
      </c>
      <c r="D219" s="23">
        <v>2017</v>
      </c>
      <c r="E219" s="24" t="s">
        <v>19</v>
      </c>
      <c r="F219" s="16">
        <v>8.6</v>
      </c>
      <c r="G219" s="16">
        <v>63.53</v>
      </c>
      <c r="H219" s="16">
        <v>6.5990000000000002</v>
      </c>
      <c r="I219" s="32">
        <f>SUM(F219:H219)</f>
        <v>78.728999999999999</v>
      </c>
      <c r="J219" s="44">
        <v>18</v>
      </c>
      <c r="K219" s="44">
        <v>30</v>
      </c>
      <c r="L219" s="35">
        <f>IFERROR(J219/K219,"")</f>
        <v>0.6</v>
      </c>
      <c r="M219" s="44">
        <v>74</v>
      </c>
      <c r="N219" s="44">
        <v>148</v>
      </c>
      <c r="O219" s="35">
        <f>IFERROR(M219/N219,"")</f>
        <v>0.5</v>
      </c>
      <c r="P219" s="39"/>
    </row>
    <row r="220" spans="1:16" ht="17.45" customHeight="1" x14ac:dyDescent="0.15">
      <c r="A220" s="9">
        <v>217</v>
      </c>
      <c r="B220" s="9">
        <v>2017013267</v>
      </c>
      <c r="C220" s="14" t="s">
        <v>246</v>
      </c>
      <c r="D220" s="23">
        <v>2017</v>
      </c>
      <c r="E220" s="24" t="s">
        <v>25</v>
      </c>
      <c r="F220" s="16">
        <v>8.36</v>
      </c>
      <c r="G220" s="16">
        <v>65.14</v>
      </c>
      <c r="H220" s="16">
        <v>5.0599999999999996</v>
      </c>
      <c r="I220" s="32">
        <f>SUM(F220:H220)</f>
        <v>78.56</v>
      </c>
      <c r="J220" s="44">
        <v>11</v>
      </c>
      <c r="K220" s="44">
        <v>27</v>
      </c>
      <c r="L220" s="35">
        <f>IFERROR(J220/K220,"")</f>
        <v>0.40740740740740738</v>
      </c>
      <c r="M220" s="44">
        <v>92</v>
      </c>
      <c r="N220" s="44">
        <v>148</v>
      </c>
      <c r="O220" s="35">
        <f>IFERROR(M220/N220,"")</f>
        <v>0.6216216216216216</v>
      </c>
      <c r="P220" s="39"/>
    </row>
    <row r="221" spans="1:16" ht="17.45" customHeight="1" x14ac:dyDescent="0.15">
      <c r="A221" s="9">
        <v>216</v>
      </c>
      <c r="B221" s="9">
        <v>2017013319</v>
      </c>
      <c r="C221" s="25" t="s">
        <v>245</v>
      </c>
      <c r="D221" s="26">
        <v>2017</v>
      </c>
      <c r="E221" s="27" t="s">
        <v>50</v>
      </c>
      <c r="F221" s="28">
        <v>7.98</v>
      </c>
      <c r="G221" s="28">
        <v>66.09</v>
      </c>
      <c r="H221" s="28">
        <v>4.57</v>
      </c>
      <c r="I221" s="32">
        <f>SUM(F221:H221)</f>
        <v>78.640000000000015</v>
      </c>
      <c r="J221" s="45">
        <v>11</v>
      </c>
      <c r="K221" s="45">
        <v>29</v>
      </c>
      <c r="L221" s="35">
        <f>IFERROR(J221/K221,"")</f>
        <v>0.37931034482758619</v>
      </c>
      <c r="M221" s="44">
        <v>75</v>
      </c>
      <c r="N221" s="44">
        <v>148</v>
      </c>
      <c r="O221" s="35">
        <f>IFERROR(M221/N221,"")</f>
        <v>0.5067567567567568</v>
      </c>
      <c r="P221" s="42"/>
    </row>
    <row r="222" spans="1:16" ht="17.45" customHeight="1" x14ac:dyDescent="0.15">
      <c r="A222" s="9">
        <v>235</v>
      </c>
      <c r="B222" s="9">
        <v>2017013462</v>
      </c>
      <c r="C222" s="14" t="s">
        <v>247</v>
      </c>
      <c r="D222" s="23">
        <v>2017</v>
      </c>
      <c r="E222" s="24" t="s">
        <v>44</v>
      </c>
      <c r="F222" s="16">
        <v>8.1199999999999992</v>
      </c>
      <c r="G222" s="16">
        <v>65.86</v>
      </c>
      <c r="H222" s="16">
        <v>4.47</v>
      </c>
      <c r="I222" s="32">
        <f>SUM(F222:H222)</f>
        <v>78.45</v>
      </c>
      <c r="J222" s="44">
        <v>21</v>
      </c>
      <c r="K222" s="44">
        <v>31</v>
      </c>
      <c r="L222" s="35">
        <f>IFERROR(J222/K222,"")</f>
        <v>0.67741935483870963</v>
      </c>
      <c r="M222" s="44">
        <v>86</v>
      </c>
      <c r="N222" s="44">
        <v>148</v>
      </c>
      <c r="O222" s="35">
        <f>IFERROR(M222/N222,"")</f>
        <v>0.58108108108108103</v>
      </c>
      <c r="P222" s="39"/>
    </row>
    <row r="223" spans="1:16" ht="17.45" customHeight="1" x14ac:dyDescent="0.15">
      <c r="A223" s="9">
        <v>219</v>
      </c>
      <c r="B223" s="9">
        <v>2017013295</v>
      </c>
      <c r="C223" s="25" t="s">
        <v>248</v>
      </c>
      <c r="D223" s="26">
        <v>2017</v>
      </c>
      <c r="E223" s="27" t="s">
        <v>50</v>
      </c>
      <c r="F223" s="28">
        <v>7.2</v>
      </c>
      <c r="G223" s="28">
        <v>67.11</v>
      </c>
      <c r="H223" s="28">
        <v>4.0999999999999996</v>
      </c>
      <c r="I223" s="32">
        <f>SUM(F223:H223)</f>
        <v>78.41</v>
      </c>
      <c r="J223" s="45">
        <v>12</v>
      </c>
      <c r="K223" s="45">
        <v>29</v>
      </c>
      <c r="L223" s="35">
        <f>IFERROR(J223/K223,"")</f>
        <v>0.41379310344827586</v>
      </c>
      <c r="M223" s="44">
        <v>77</v>
      </c>
      <c r="N223" s="44">
        <v>148</v>
      </c>
      <c r="O223" s="35">
        <f>IFERROR(M223/N223,"")</f>
        <v>0.52027027027027029</v>
      </c>
      <c r="P223" s="42"/>
    </row>
    <row r="224" spans="1:16" ht="17.45" customHeight="1" x14ac:dyDescent="0.15">
      <c r="A224" s="9">
        <v>221</v>
      </c>
      <c r="B224" s="9">
        <v>2017013575</v>
      </c>
      <c r="C224" s="14" t="s">
        <v>250</v>
      </c>
      <c r="D224" s="23">
        <v>2017</v>
      </c>
      <c r="E224" s="24" t="s">
        <v>36</v>
      </c>
      <c r="F224" s="16">
        <v>8</v>
      </c>
      <c r="G224" s="16">
        <v>65.44</v>
      </c>
      <c r="H224" s="16">
        <v>4.8600000000000003</v>
      </c>
      <c r="I224" s="32">
        <f>SUM(F224:H224)</f>
        <v>78.3</v>
      </c>
      <c r="J224" s="44">
        <v>18</v>
      </c>
      <c r="K224" s="44">
        <v>20</v>
      </c>
      <c r="L224" s="35">
        <f>IFERROR(J224/K224,"")</f>
        <v>0.9</v>
      </c>
      <c r="M224" s="44">
        <v>51</v>
      </c>
      <c r="N224" s="44">
        <v>63</v>
      </c>
      <c r="O224" s="35">
        <f>IFERROR(M224/N224,"")</f>
        <v>0.80952380952380953</v>
      </c>
      <c r="P224" s="39"/>
    </row>
    <row r="225" spans="1:16" ht="17.45" customHeight="1" x14ac:dyDescent="0.15">
      <c r="A225" s="9">
        <v>220</v>
      </c>
      <c r="B225" s="9">
        <v>2017013371</v>
      </c>
      <c r="C225" s="14" t="s">
        <v>249</v>
      </c>
      <c r="D225" s="23">
        <v>2017</v>
      </c>
      <c r="E225" s="24" t="s">
        <v>56</v>
      </c>
      <c r="F225" s="16">
        <v>8.7799999999999994</v>
      </c>
      <c r="G225" s="16">
        <v>64.66</v>
      </c>
      <c r="H225" s="16">
        <v>4.8600000000000003</v>
      </c>
      <c r="I225" s="32">
        <f>SUM(F225:H225)</f>
        <v>78.3</v>
      </c>
      <c r="J225" s="44">
        <v>11</v>
      </c>
      <c r="K225" s="44">
        <v>28</v>
      </c>
      <c r="L225" s="35">
        <f>IFERROR(J225/K225,"")</f>
        <v>0.39285714285714285</v>
      </c>
      <c r="M225" s="44">
        <v>78</v>
      </c>
      <c r="N225" s="44">
        <v>148</v>
      </c>
      <c r="O225" s="35">
        <f>IFERROR(M225/N225,"")</f>
        <v>0.52702702702702697</v>
      </c>
      <c r="P225" s="39"/>
    </row>
    <row r="226" spans="1:16" ht="17.45" customHeight="1" x14ac:dyDescent="0.15">
      <c r="A226" s="9">
        <v>222</v>
      </c>
      <c r="B226" s="9">
        <v>2017013306</v>
      </c>
      <c r="C226" s="25" t="s">
        <v>251</v>
      </c>
      <c r="D226" s="26">
        <v>2017</v>
      </c>
      <c r="E226" s="27" t="s">
        <v>50</v>
      </c>
      <c r="F226" s="28">
        <v>8.7200000000000006</v>
      </c>
      <c r="G226" s="28">
        <v>64.75</v>
      </c>
      <c r="H226" s="28">
        <v>4.8</v>
      </c>
      <c r="I226" s="32">
        <f>SUM(F226:H226)</f>
        <v>78.27</v>
      </c>
      <c r="J226" s="45">
        <v>13</v>
      </c>
      <c r="K226" s="45">
        <v>29</v>
      </c>
      <c r="L226" s="35">
        <f>IFERROR(J226/K226,"")</f>
        <v>0.44827586206896552</v>
      </c>
      <c r="M226" s="44">
        <v>79</v>
      </c>
      <c r="N226" s="44">
        <v>148</v>
      </c>
      <c r="O226" s="35">
        <f>IFERROR(M226/N226,"")</f>
        <v>0.53378378378378377</v>
      </c>
      <c r="P226" s="42"/>
    </row>
    <row r="227" spans="1:16" ht="17.45" customHeight="1" x14ac:dyDescent="0.15">
      <c r="A227" s="9">
        <v>223</v>
      </c>
      <c r="B227" s="9">
        <v>2017013303</v>
      </c>
      <c r="C227" s="14" t="s">
        <v>252</v>
      </c>
      <c r="D227" s="26">
        <v>2017</v>
      </c>
      <c r="E227" s="27" t="s">
        <v>50</v>
      </c>
      <c r="F227" s="16">
        <v>8.8800000000000008</v>
      </c>
      <c r="G227" s="16">
        <v>63.88</v>
      </c>
      <c r="H227" s="16">
        <v>5.49</v>
      </c>
      <c r="I227" s="32">
        <f>SUM(F227:H227)</f>
        <v>78.25</v>
      </c>
      <c r="J227" s="45">
        <v>14</v>
      </c>
      <c r="K227" s="45">
        <v>29</v>
      </c>
      <c r="L227" s="35">
        <f>IFERROR(J227/K227,"")</f>
        <v>0.48275862068965519</v>
      </c>
      <c r="M227" s="44">
        <v>80</v>
      </c>
      <c r="N227" s="44">
        <v>148</v>
      </c>
      <c r="O227" s="35">
        <f>IFERROR(M227/N227,"")</f>
        <v>0.54054054054054057</v>
      </c>
      <c r="P227" s="42"/>
    </row>
    <row r="228" spans="1:16" ht="17.45" customHeight="1" x14ac:dyDescent="0.15">
      <c r="A228" s="9">
        <v>224</v>
      </c>
      <c r="B228" s="9">
        <v>2017013311</v>
      </c>
      <c r="C228" s="25" t="s">
        <v>253</v>
      </c>
      <c r="D228" s="26">
        <v>2017</v>
      </c>
      <c r="E228" s="27" t="s">
        <v>50</v>
      </c>
      <c r="F228" s="28">
        <v>8.34</v>
      </c>
      <c r="G228" s="28">
        <v>65.48</v>
      </c>
      <c r="H228" s="28">
        <v>4.43</v>
      </c>
      <c r="I228" s="32">
        <f>SUM(F228:H228)</f>
        <v>78.25</v>
      </c>
      <c r="J228" s="45">
        <v>15</v>
      </c>
      <c r="K228" s="45">
        <v>29</v>
      </c>
      <c r="L228" s="35">
        <f>IFERROR(J228/K228,"")</f>
        <v>0.51724137931034486</v>
      </c>
      <c r="M228" s="44">
        <v>81</v>
      </c>
      <c r="N228" s="44">
        <v>148</v>
      </c>
      <c r="O228" s="35">
        <f>IFERROR(M228/N228,"")</f>
        <v>0.54729729729729726</v>
      </c>
      <c r="P228" s="42"/>
    </row>
    <row r="229" spans="1:16" ht="17.45" customHeight="1" x14ac:dyDescent="0.15">
      <c r="A229" s="9">
        <v>226</v>
      </c>
      <c r="B229" s="9">
        <v>2017013417</v>
      </c>
      <c r="C229" s="14" t="s">
        <v>255</v>
      </c>
      <c r="D229" s="23">
        <v>2017</v>
      </c>
      <c r="E229" s="24" t="s">
        <v>38</v>
      </c>
      <c r="F229" s="16">
        <v>9.18</v>
      </c>
      <c r="G229" s="16">
        <v>64.36</v>
      </c>
      <c r="H229" s="16">
        <v>4.6399999999999997</v>
      </c>
      <c r="I229" s="32">
        <f>SUM(F229:H229)</f>
        <v>78.179999999999993</v>
      </c>
      <c r="J229" s="44">
        <v>19</v>
      </c>
      <c r="K229" s="44">
        <v>30</v>
      </c>
      <c r="L229" s="35">
        <f>IFERROR(J229/K229,"")</f>
        <v>0.6333333333333333</v>
      </c>
      <c r="M229" s="44">
        <v>93</v>
      </c>
      <c r="N229" s="44">
        <v>148</v>
      </c>
      <c r="O229" s="35">
        <f>IFERROR(M229/N229,"")</f>
        <v>0.6283783783783784</v>
      </c>
      <c r="P229" s="39"/>
    </row>
    <row r="230" spans="1:16" ht="17.45" customHeight="1" x14ac:dyDescent="0.15">
      <c r="A230" s="9">
        <v>225</v>
      </c>
      <c r="B230" s="9">
        <v>2017013307</v>
      </c>
      <c r="C230" s="25" t="s">
        <v>254</v>
      </c>
      <c r="D230" s="26">
        <v>2017</v>
      </c>
      <c r="E230" s="27" t="s">
        <v>50</v>
      </c>
      <c r="F230" s="28">
        <v>9.9</v>
      </c>
      <c r="G230" s="28">
        <v>63.75</v>
      </c>
      <c r="H230" s="28">
        <v>4.58</v>
      </c>
      <c r="I230" s="32">
        <f>SUM(F230:H230)</f>
        <v>78.23</v>
      </c>
      <c r="J230" s="45">
        <v>16</v>
      </c>
      <c r="K230" s="45">
        <v>29</v>
      </c>
      <c r="L230" s="35">
        <f>IFERROR(J230/K230,"")</f>
        <v>0.55172413793103448</v>
      </c>
      <c r="M230" s="44">
        <v>82</v>
      </c>
      <c r="N230" s="44">
        <v>148</v>
      </c>
      <c r="O230" s="35">
        <f>IFERROR(M230/N230,"")</f>
        <v>0.55405405405405406</v>
      </c>
      <c r="P230" s="42"/>
    </row>
    <row r="231" spans="1:16" ht="17.45" customHeight="1" x14ac:dyDescent="0.15">
      <c r="A231" s="9">
        <v>228</v>
      </c>
      <c r="B231" s="9">
        <v>2017013509</v>
      </c>
      <c r="C231" s="14" t="s">
        <v>257</v>
      </c>
      <c r="D231" s="23">
        <v>2017</v>
      </c>
      <c r="E231" s="24" t="s">
        <v>23</v>
      </c>
      <c r="F231" s="16">
        <v>8.9600000000000009</v>
      </c>
      <c r="G231" s="16">
        <v>63.23</v>
      </c>
      <c r="H231" s="16">
        <v>5.85</v>
      </c>
      <c r="I231" s="32">
        <f>SUM(F231:H231)</f>
        <v>78.039999999999992</v>
      </c>
      <c r="J231" s="44">
        <v>17</v>
      </c>
      <c r="K231" s="44">
        <v>30</v>
      </c>
      <c r="L231" s="35">
        <f>IFERROR(J231/K231,"")</f>
        <v>0.56666666666666665</v>
      </c>
      <c r="M231" s="44">
        <v>94</v>
      </c>
      <c r="N231" s="44">
        <v>148</v>
      </c>
      <c r="O231" s="35">
        <f>IFERROR(M231/N231,"")</f>
        <v>0.63513513513513509</v>
      </c>
      <c r="P231" s="39"/>
    </row>
    <row r="232" spans="1:16" ht="17.45" customHeight="1" x14ac:dyDescent="0.15">
      <c r="A232" s="9">
        <v>229</v>
      </c>
      <c r="B232" s="9">
        <v>2017013386</v>
      </c>
      <c r="C232" s="14" t="s">
        <v>258</v>
      </c>
      <c r="D232" s="23">
        <v>2017</v>
      </c>
      <c r="E232" s="24" t="s">
        <v>66</v>
      </c>
      <c r="F232" s="16">
        <v>8.6</v>
      </c>
      <c r="G232" s="16">
        <v>65.17</v>
      </c>
      <c r="H232" s="16">
        <v>4.17</v>
      </c>
      <c r="I232" s="32">
        <f>SUM(F232:H232)</f>
        <v>77.94</v>
      </c>
      <c r="J232" s="44">
        <v>21</v>
      </c>
      <c r="K232" s="44">
        <v>31</v>
      </c>
      <c r="L232" s="35">
        <f>IFERROR(J232/K232,"")</f>
        <v>0.67741935483870963</v>
      </c>
      <c r="M232" s="44">
        <v>95</v>
      </c>
      <c r="N232" s="44">
        <v>148</v>
      </c>
      <c r="O232" s="35">
        <f>IFERROR(M232/N232,"")</f>
        <v>0.64189189189189189</v>
      </c>
      <c r="P232" s="39"/>
    </row>
    <row r="233" spans="1:16" ht="17.45" customHeight="1" x14ac:dyDescent="0.15">
      <c r="A233" s="9">
        <v>230</v>
      </c>
      <c r="B233" s="9">
        <v>2017013288</v>
      </c>
      <c r="C233" s="14" t="s">
        <v>259</v>
      </c>
      <c r="D233" s="23">
        <v>2017</v>
      </c>
      <c r="E233" s="24" t="s">
        <v>25</v>
      </c>
      <c r="F233" s="16">
        <v>8.68</v>
      </c>
      <c r="G233" s="16">
        <v>62.95</v>
      </c>
      <c r="H233" s="16">
        <v>6.28</v>
      </c>
      <c r="I233" s="32">
        <f>SUM(F233:H233)</f>
        <v>77.91</v>
      </c>
      <c r="J233" s="44">
        <v>12</v>
      </c>
      <c r="K233" s="44">
        <v>27</v>
      </c>
      <c r="L233" s="35">
        <f>IFERROR(J233/K233,"")</f>
        <v>0.44444444444444442</v>
      </c>
      <c r="M233" s="44">
        <v>96</v>
      </c>
      <c r="N233" s="44">
        <v>148</v>
      </c>
      <c r="O233" s="35">
        <f>IFERROR(M233/N233,"")</f>
        <v>0.64864864864864868</v>
      </c>
      <c r="P233" s="39"/>
    </row>
    <row r="234" spans="1:16" ht="17.45" customHeight="1" x14ac:dyDescent="0.15">
      <c r="A234" s="9">
        <v>231</v>
      </c>
      <c r="B234" s="9">
        <v>2017013474</v>
      </c>
      <c r="C234" s="14" t="s">
        <v>260</v>
      </c>
      <c r="D234" s="23">
        <v>2017</v>
      </c>
      <c r="E234" s="24" t="s">
        <v>21</v>
      </c>
      <c r="F234" s="16">
        <v>8.64</v>
      </c>
      <c r="G234" s="16">
        <v>65.13</v>
      </c>
      <c r="H234" s="16">
        <v>4.0999999999999996</v>
      </c>
      <c r="I234" s="32">
        <f>SUM(F234:H234)</f>
        <v>77.86999999999999</v>
      </c>
      <c r="J234" s="44">
        <v>28</v>
      </c>
      <c r="K234" s="44">
        <v>30</v>
      </c>
      <c r="L234" s="35">
        <f>IFERROR(J234/K234,"")</f>
        <v>0.93333333333333335</v>
      </c>
      <c r="M234" s="44">
        <v>97</v>
      </c>
      <c r="N234" s="44">
        <v>148</v>
      </c>
      <c r="O234" s="35">
        <f>IFERROR(M234/N234,"")</f>
        <v>0.65540540540540537</v>
      </c>
      <c r="P234" s="39"/>
    </row>
    <row r="235" spans="1:16" ht="17.45" customHeight="1" x14ac:dyDescent="0.15">
      <c r="A235" s="9">
        <v>232</v>
      </c>
      <c r="B235" s="9">
        <v>2017013275</v>
      </c>
      <c r="C235" s="14" t="s">
        <v>261</v>
      </c>
      <c r="D235" s="23">
        <v>2017</v>
      </c>
      <c r="E235" s="24" t="s">
        <v>25</v>
      </c>
      <c r="F235" s="16">
        <v>9.6999999999999993</v>
      </c>
      <c r="G235" s="16">
        <v>62.58</v>
      </c>
      <c r="H235" s="16">
        <v>5.55</v>
      </c>
      <c r="I235" s="32">
        <f>SUM(F235:H235)</f>
        <v>77.83</v>
      </c>
      <c r="J235" s="44">
        <v>13</v>
      </c>
      <c r="K235" s="44">
        <v>27</v>
      </c>
      <c r="L235" s="35">
        <f>IFERROR(J235/K235,"")</f>
        <v>0.48148148148148145</v>
      </c>
      <c r="M235" s="44">
        <v>98</v>
      </c>
      <c r="N235" s="44">
        <v>148</v>
      </c>
      <c r="O235" s="35">
        <f>IFERROR(M235/N235,"")</f>
        <v>0.66216216216216217</v>
      </c>
      <c r="P235" s="39"/>
    </row>
    <row r="236" spans="1:16" ht="17.45" customHeight="1" x14ac:dyDescent="0.15">
      <c r="A236" s="9">
        <v>227</v>
      </c>
      <c r="B236" s="9">
        <v>2017013349</v>
      </c>
      <c r="C236" s="14" t="s">
        <v>256</v>
      </c>
      <c r="D236" s="23">
        <v>2017</v>
      </c>
      <c r="E236" s="24" t="s">
        <v>19</v>
      </c>
      <c r="F236" s="16">
        <v>8.36</v>
      </c>
      <c r="G236" s="16">
        <v>65.402500000000003</v>
      </c>
      <c r="H236" s="16">
        <v>4.33</v>
      </c>
      <c r="I236" s="32">
        <f>SUM(F236:H236)</f>
        <v>78.092500000000001</v>
      </c>
      <c r="J236" s="44">
        <v>19</v>
      </c>
      <c r="K236" s="44">
        <v>30</v>
      </c>
      <c r="L236" s="35">
        <f>IFERROR(J236/K236,"")</f>
        <v>0.6333333333333333</v>
      </c>
      <c r="M236" s="44">
        <v>83</v>
      </c>
      <c r="N236" s="44">
        <v>148</v>
      </c>
      <c r="O236" s="35">
        <f>IFERROR(M236/N236,"")</f>
        <v>0.56081081081081086</v>
      </c>
      <c r="P236" s="39"/>
    </row>
    <row r="237" spans="1:16" ht="17.45" customHeight="1" x14ac:dyDescent="0.15">
      <c r="A237" s="9">
        <v>233</v>
      </c>
      <c r="B237" s="9">
        <v>2017013270</v>
      </c>
      <c r="C237" s="14" t="s">
        <v>262</v>
      </c>
      <c r="D237" s="23">
        <v>2017</v>
      </c>
      <c r="E237" s="24" t="s">
        <v>19</v>
      </c>
      <c r="F237" s="16">
        <v>8.7200000000000006</v>
      </c>
      <c r="G237" s="16">
        <v>64.947000000000003</v>
      </c>
      <c r="H237" s="16">
        <v>4.1528999999999998</v>
      </c>
      <c r="I237" s="32">
        <f>SUM(F237:H237)</f>
        <v>77.819900000000004</v>
      </c>
      <c r="J237" s="44">
        <v>20</v>
      </c>
      <c r="K237" s="44">
        <v>30</v>
      </c>
      <c r="L237" s="35">
        <f>IFERROR(J237/K237,"")</f>
        <v>0.66666666666666663</v>
      </c>
      <c r="M237" s="44">
        <v>84</v>
      </c>
      <c r="N237" s="44">
        <v>148</v>
      </c>
      <c r="O237" s="35">
        <f>IFERROR(M237/N237,"")</f>
        <v>0.56756756756756754</v>
      </c>
      <c r="P237" s="39"/>
    </row>
    <row r="238" spans="1:16" ht="17.45" customHeight="1" x14ac:dyDescent="0.15">
      <c r="A238" s="9">
        <v>234</v>
      </c>
      <c r="B238" s="9">
        <v>2017013291</v>
      </c>
      <c r="C238" s="14" t="s">
        <v>263</v>
      </c>
      <c r="D238" s="23">
        <v>2017</v>
      </c>
      <c r="E238" s="24" t="s">
        <v>19</v>
      </c>
      <c r="F238" s="16">
        <v>9.3800000000000008</v>
      </c>
      <c r="G238" s="16">
        <v>63.77</v>
      </c>
      <c r="H238" s="16">
        <v>4.6399999999999997</v>
      </c>
      <c r="I238" s="32">
        <f>SUM(F238:H238)</f>
        <v>77.790000000000006</v>
      </c>
      <c r="J238" s="44">
        <v>21</v>
      </c>
      <c r="K238" s="44">
        <v>30</v>
      </c>
      <c r="L238" s="35">
        <f>IFERROR(J238/K238,"")</f>
        <v>0.7</v>
      </c>
      <c r="M238" s="44">
        <v>85</v>
      </c>
      <c r="N238" s="44">
        <v>148</v>
      </c>
      <c r="O238" s="35">
        <f>IFERROR(M238/N238,"")</f>
        <v>0.57432432432432434</v>
      </c>
      <c r="P238" s="39"/>
    </row>
    <row r="239" spans="1:16" ht="17.45" customHeight="1" x14ac:dyDescent="0.15">
      <c r="A239" s="9">
        <v>236</v>
      </c>
      <c r="B239" s="9">
        <v>2017013468</v>
      </c>
      <c r="C239" s="17" t="s">
        <v>265</v>
      </c>
      <c r="D239" s="29">
        <v>2017</v>
      </c>
      <c r="E239" s="24" t="s">
        <v>38</v>
      </c>
      <c r="F239" s="18">
        <v>8.42</v>
      </c>
      <c r="G239" s="18">
        <v>64.45</v>
      </c>
      <c r="H239" s="18">
        <v>4.92</v>
      </c>
      <c r="I239" s="32">
        <f>SUM(F239:H239)</f>
        <v>77.790000000000006</v>
      </c>
      <c r="J239" s="44">
        <v>20</v>
      </c>
      <c r="K239" s="44">
        <v>30</v>
      </c>
      <c r="L239" s="43">
        <f>IFERROR(J239/K239,"")</f>
        <v>0.66666666666666663</v>
      </c>
      <c r="M239" s="44">
        <v>99</v>
      </c>
      <c r="N239" s="44">
        <v>148</v>
      </c>
      <c r="O239" s="35">
        <f>IFERROR(M239/N239,"")</f>
        <v>0.66891891891891897</v>
      </c>
      <c r="P239" s="39"/>
    </row>
    <row r="240" spans="1:16" ht="17.45" customHeight="1" x14ac:dyDescent="0.15">
      <c r="A240" s="9">
        <v>237</v>
      </c>
      <c r="B240" s="9">
        <v>2017013598</v>
      </c>
      <c r="C240" s="14" t="s">
        <v>266</v>
      </c>
      <c r="D240" s="23">
        <v>2017</v>
      </c>
      <c r="E240" s="24" t="s">
        <v>27</v>
      </c>
      <c r="F240" s="16">
        <v>8</v>
      </c>
      <c r="G240" s="16">
        <v>65.260000000000005</v>
      </c>
      <c r="H240" s="16">
        <v>4.53</v>
      </c>
      <c r="I240" s="32">
        <f>SUM(F240:H240)</f>
        <v>77.790000000000006</v>
      </c>
      <c r="J240" s="44">
        <v>18</v>
      </c>
      <c r="K240" s="44">
        <v>21</v>
      </c>
      <c r="L240" s="35">
        <f>IFERROR(J240/K240,"")</f>
        <v>0.8571428571428571</v>
      </c>
      <c r="M240" s="44">
        <v>52</v>
      </c>
      <c r="N240" s="44">
        <v>63</v>
      </c>
      <c r="O240" s="35">
        <f>IFERROR(M240/N240,"")</f>
        <v>0.82539682539682535</v>
      </c>
      <c r="P240" s="39"/>
    </row>
    <row r="241" spans="1:16" ht="17.45" customHeight="1" x14ac:dyDescent="0.15">
      <c r="A241" s="9">
        <v>238</v>
      </c>
      <c r="B241" s="9">
        <v>2017013268</v>
      </c>
      <c r="C241" s="14" t="s">
        <v>267</v>
      </c>
      <c r="D241" s="23">
        <v>2017</v>
      </c>
      <c r="E241" s="24" t="s">
        <v>25</v>
      </c>
      <c r="F241" s="16">
        <v>8.14</v>
      </c>
      <c r="G241" s="16">
        <v>63.39</v>
      </c>
      <c r="H241" s="16">
        <v>6.24</v>
      </c>
      <c r="I241" s="32">
        <f>SUM(F241:H241)</f>
        <v>77.77</v>
      </c>
      <c r="J241" s="44">
        <v>14</v>
      </c>
      <c r="K241" s="44">
        <v>27</v>
      </c>
      <c r="L241" s="35">
        <f>IFERROR(J241/K241,"")</f>
        <v>0.51851851851851849</v>
      </c>
      <c r="M241" s="44">
        <v>100</v>
      </c>
      <c r="N241" s="44">
        <v>148</v>
      </c>
      <c r="O241" s="35">
        <f>IFERROR(M241/N241,"")</f>
        <v>0.67567567567567566</v>
      </c>
      <c r="P241" s="39"/>
    </row>
    <row r="242" spans="1:16" ht="17.45" customHeight="1" x14ac:dyDescent="0.15">
      <c r="A242" s="9">
        <v>239</v>
      </c>
      <c r="B242" s="9">
        <v>2017013456</v>
      </c>
      <c r="C242" s="14" t="s">
        <v>264</v>
      </c>
      <c r="D242" s="23">
        <v>2017</v>
      </c>
      <c r="E242" s="24" t="s">
        <v>44</v>
      </c>
      <c r="F242" s="16">
        <v>8.1199999999999992</v>
      </c>
      <c r="G242" s="16">
        <v>64.650000000000006</v>
      </c>
      <c r="H242" s="16">
        <v>5.0199999999999996</v>
      </c>
      <c r="I242" s="32">
        <f>SUM(F242:H242)</f>
        <v>77.790000000000006</v>
      </c>
      <c r="J242" s="44">
        <v>22</v>
      </c>
      <c r="K242" s="44">
        <v>31</v>
      </c>
      <c r="L242" s="35">
        <f>IFERROR(J242/K242,"")</f>
        <v>0.70967741935483875</v>
      </c>
      <c r="M242" s="44">
        <v>87</v>
      </c>
      <c r="N242" s="44">
        <v>148</v>
      </c>
      <c r="O242" s="35">
        <f>IFERROR(M242/N242,"")</f>
        <v>0.58783783783783783</v>
      </c>
      <c r="P242" s="39"/>
    </row>
    <row r="243" spans="1:16" ht="17.45" customHeight="1" x14ac:dyDescent="0.15">
      <c r="A243" s="9">
        <v>240</v>
      </c>
      <c r="B243" s="9">
        <v>2017013541</v>
      </c>
      <c r="C243" s="14" t="s">
        <v>269</v>
      </c>
      <c r="D243" s="23">
        <v>2017</v>
      </c>
      <c r="E243" s="24" t="s">
        <v>23</v>
      </c>
      <c r="F243" s="16">
        <v>8.36</v>
      </c>
      <c r="G243" s="16">
        <v>65.508700000000005</v>
      </c>
      <c r="H243" s="16">
        <v>3.8475000000000001</v>
      </c>
      <c r="I243" s="32">
        <f>SUM(F243:H243)</f>
        <v>77.716200000000001</v>
      </c>
      <c r="J243" s="44">
        <v>18</v>
      </c>
      <c r="K243" s="44">
        <v>30</v>
      </c>
      <c r="L243" s="35">
        <f>IFERROR(J243/K243,"")</f>
        <v>0.6</v>
      </c>
      <c r="M243" s="44">
        <v>101</v>
      </c>
      <c r="N243" s="44">
        <v>148</v>
      </c>
      <c r="O243" s="35">
        <f>IFERROR(M243/N243,"")</f>
        <v>0.68243243243243246</v>
      </c>
      <c r="P243" s="39"/>
    </row>
    <row r="244" spans="1:16" ht="17.45" customHeight="1" x14ac:dyDescent="0.15">
      <c r="A244" s="9">
        <v>248</v>
      </c>
      <c r="B244" s="9">
        <v>2017013438</v>
      </c>
      <c r="C244" s="14" t="s">
        <v>268</v>
      </c>
      <c r="D244" s="23">
        <v>2017</v>
      </c>
      <c r="E244" s="24" t="s">
        <v>44</v>
      </c>
      <c r="F244" s="16">
        <v>7.94</v>
      </c>
      <c r="G244" s="16">
        <v>64.97</v>
      </c>
      <c r="H244" s="16">
        <v>4.82</v>
      </c>
      <c r="I244" s="32">
        <f>SUM(F244:H244)</f>
        <v>77.72999999999999</v>
      </c>
      <c r="J244" s="44">
        <v>23</v>
      </c>
      <c r="K244" s="44">
        <v>31</v>
      </c>
      <c r="L244" s="35">
        <f>IFERROR(J244/K244,"")</f>
        <v>0.74193548387096775</v>
      </c>
      <c r="M244" s="44">
        <v>91</v>
      </c>
      <c r="N244" s="44">
        <v>148</v>
      </c>
      <c r="O244" s="35">
        <f>IFERROR(M244/N244,"")</f>
        <v>0.61486486486486491</v>
      </c>
      <c r="P244" s="39"/>
    </row>
    <row r="245" spans="1:16" ht="17.45" customHeight="1" x14ac:dyDescent="0.15">
      <c r="A245" s="9">
        <v>241</v>
      </c>
      <c r="B245" s="9">
        <v>2017013523</v>
      </c>
      <c r="C245" s="14" t="s">
        <v>270</v>
      </c>
      <c r="D245" s="23">
        <v>2017</v>
      </c>
      <c r="E245" s="24" t="s">
        <v>48</v>
      </c>
      <c r="F245" s="16">
        <v>8.1999999999999993</v>
      </c>
      <c r="G245" s="16">
        <v>64.290000000000006</v>
      </c>
      <c r="H245" s="16">
        <v>5.16</v>
      </c>
      <c r="I245" s="32">
        <f>SUM(F245:H245)</f>
        <v>77.650000000000006</v>
      </c>
      <c r="J245" s="44">
        <v>18</v>
      </c>
      <c r="K245" s="44">
        <v>30</v>
      </c>
      <c r="L245" s="35">
        <f>IFERROR(J245/K245,"")</f>
        <v>0.6</v>
      </c>
      <c r="M245" s="44">
        <v>88</v>
      </c>
      <c r="N245" s="44">
        <v>148</v>
      </c>
      <c r="O245" s="35">
        <f>IFERROR(M245/N245,"")</f>
        <v>0.59459459459459463</v>
      </c>
      <c r="P245" s="39"/>
    </row>
    <row r="246" spans="1:16" ht="17.45" customHeight="1" x14ac:dyDescent="0.15">
      <c r="A246" s="9">
        <v>243</v>
      </c>
      <c r="B246" s="9">
        <v>2017013440</v>
      </c>
      <c r="C246" s="14" t="s">
        <v>272</v>
      </c>
      <c r="D246" s="23">
        <v>2017</v>
      </c>
      <c r="E246" s="24" t="s">
        <v>38</v>
      </c>
      <c r="F246" s="16">
        <v>7.9</v>
      </c>
      <c r="G246" s="16">
        <v>65.462500000000006</v>
      </c>
      <c r="H246" s="16">
        <v>4.1742499999999998</v>
      </c>
      <c r="I246" s="32">
        <f>SUM(F246:H246)</f>
        <v>77.536750000000012</v>
      </c>
      <c r="J246" s="44">
        <v>21</v>
      </c>
      <c r="K246" s="44">
        <v>30</v>
      </c>
      <c r="L246" s="35">
        <f>IFERROR(J246/K246,"")</f>
        <v>0.7</v>
      </c>
      <c r="M246" s="44">
        <v>102</v>
      </c>
      <c r="N246" s="44">
        <v>148</v>
      </c>
      <c r="O246" s="35">
        <f>IFERROR(M246/N246,"")</f>
        <v>0.68918918918918914</v>
      </c>
      <c r="P246" s="39"/>
    </row>
    <row r="247" spans="1:16" ht="17.45" customHeight="1" x14ac:dyDescent="0.15">
      <c r="A247" s="9">
        <v>242</v>
      </c>
      <c r="B247" s="9">
        <v>2017013271</v>
      </c>
      <c r="C247" s="14" t="s">
        <v>271</v>
      </c>
      <c r="D247" s="23">
        <v>2017</v>
      </c>
      <c r="E247" s="24" t="s">
        <v>19</v>
      </c>
      <c r="F247" s="16">
        <v>8.64</v>
      </c>
      <c r="G247" s="16">
        <v>64.334999999999994</v>
      </c>
      <c r="H247" s="16">
        <v>4.67</v>
      </c>
      <c r="I247" s="32">
        <f>SUM(F247:H247)</f>
        <v>77.644999999999996</v>
      </c>
      <c r="J247" s="44">
        <v>22</v>
      </c>
      <c r="K247" s="44">
        <v>30</v>
      </c>
      <c r="L247" s="35">
        <f>IFERROR(J247/K247,"")</f>
        <v>0.73333333333333328</v>
      </c>
      <c r="M247" s="44">
        <v>89</v>
      </c>
      <c r="N247" s="44">
        <v>148</v>
      </c>
      <c r="O247" s="35">
        <f>IFERROR(M247/N247,"")</f>
        <v>0.60135135135135132</v>
      </c>
      <c r="P247" s="39"/>
    </row>
    <row r="248" spans="1:16" ht="17.45" customHeight="1" x14ac:dyDescent="0.15">
      <c r="A248" s="9">
        <v>245</v>
      </c>
      <c r="B248" s="9">
        <v>2017013415</v>
      </c>
      <c r="C248" s="14" t="s">
        <v>274</v>
      </c>
      <c r="D248" s="23">
        <v>2017</v>
      </c>
      <c r="E248" s="24" t="s">
        <v>38</v>
      </c>
      <c r="F248" s="16">
        <v>8.6199999999999992</v>
      </c>
      <c r="G248" s="16">
        <v>64.3</v>
      </c>
      <c r="H248" s="16">
        <v>4.57</v>
      </c>
      <c r="I248" s="32">
        <f>SUM(F248:H248)</f>
        <v>77.490000000000009</v>
      </c>
      <c r="J248" s="44">
        <v>22</v>
      </c>
      <c r="K248" s="44">
        <v>30</v>
      </c>
      <c r="L248" s="35">
        <f>IFERROR(J248/K248,"")</f>
        <v>0.73333333333333328</v>
      </c>
      <c r="M248" s="44">
        <v>103</v>
      </c>
      <c r="N248" s="44">
        <v>148</v>
      </c>
      <c r="O248" s="35">
        <f>IFERROR(M248/N248,"")</f>
        <v>0.69594594594594594</v>
      </c>
      <c r="P248" s="39"/>
    </row>
    <row r="249" spans="1:16" ht="17.45" customHeight="1" x14ac:dyDescent="0.15">
      <c r="A249" s="9">
        <v>246</v>
      </c>
      <c r="B249" s="9">
        <v>2017013402</v>
      </c>
      <c r="C249" s="14" t="s">
        <v>275</v>
      </c>
      <c r="D249" s="23">
        <v>2017</v>
      </c>
      <c r="E249" s="24" t="s">
        <v>66</v>
      </c>
      <c r="F249" s="16">
        <v>8.6999999999999993</v>
      </c>
      <c r="G249" s="16">
        <v>63.23</v>
      </c>
      <c r="H249" s="16">
        <v>5.52</v>
      </c>
      <c r="I249" s="32">
        <f>SUM(F249:H249)</f>
        <v>77.449999999999989</v>
      </c>
      <c r="J249" s="44">
        <v>22</v>
      </c>
      <c r="K249" s="44">
        <v>31</v>
      </c>
      <c r="L249" s="35">
        <f>IFERROR(J249/K249,"")</f>
        <v>0.70967741935483875</v>
      </c>
      <c r="M249" s="44">
        <v>104</v>
      </c>
      <c r="N249" s="44">
        <v>148</v>
      </c>
      <c r="O249" s="35">
        <f>IFERROR(M249/N249,"")</f>
        <v>0.70270270270270274</v>
      </c>
      <c r="P249" s="39"/>
    </row>
    <row r="250" spans="1:16" ht="17.45" customHeight="1" x14ac:dyDescent="0.15">
      <c r="A250" s="9">
        <v>247</v>
      </c>
      <c r="B250" s="9">
        <v>2017013454</v>
      </c>
      <c r="C250" s="14" t="s">
        <v>276</v>
      </c>
      <c r="D250" s="23">
        <v>2017</v>
      </c>
      <c r="E250" s="24" t="s">
        <v>38</v>
      </c>
      <c r="F250" s="16">
        <v>7.82</v>
      </c>
      <c r="G250" s="16">
        <v>64.767499999999998</v>
      </c>
      <c r="H250" s="16">
        <v>4.7794999999999996</v>
      </c>
      <c r="I250" s="32">
        <f>SUM(F250:H250)</f>
        <v>77.367000000000004</v>
      </c>
      <c r="J250" s="44">
        <v>23</v>
      </c>
      <c r="K250" s="44">
        <v>30</v>
      </c>
      <c r="L250" s="35">
        <f>IFERROR(J250/K250,"")</f>
        <v>0.76666666666666672</v>
      </c>
      <c r="M250" s="44">
        <v>105</v>
      </c>
      <c r="N250" s="44">
        <v>148</v>
      </c>
      <c r="O250" s="35">
        <f>IFERROR(M250/N250,"")</f>
        <v>0.70945945945945943</v>
      </c>
      <c r="P250" s="39"/>
    </row>
    <row r="251" spans="1:16" ht="17.45" customHeight="1" x14ac:dyDescent="0.15">
      <c r="A251" s="9">
        <v>244</v>
      </c>
      <c r="B251" s="9">
        <v>2017013397</v>
      </c>
      <c r="C251" s="14" t="s">
        <v>273</v>
      </c>
      <c r="D251" s="23">
        <v>2017</v>
      </c>
      <c r="E251" s="24" t="s">
        <v>56</v>
      </c>
      <c r="F251" s="16">
        <v>8.42</v>
      </c>
      <c r="G251" s="16">
        <v>64.739999999999995</v>
      </c>
      <c r="H251" s="16">
        <v>4.3600000000000003</v>
      </c>
      <c r="I251" s="32">
        <f>SUM(F251:H251)</f>
        <v>77.52</v>
      </c>
      <c r="J251" s="44">
        <v>12</v>
      </c>
      <c r="K251" s="44">
        <v>28</v>
      </c>
      <c r="L251" s="35">
        <f>IFERROR(J251/K251,"")</f>
        <v>0.42857142857142855</v>
      </c>
      <c r="M251" s="44">
        <v>90</v>
      </c>
      <c r="N251" s="44">
        <v>148</v>
      </c>
      <c r="O251" s="35">
        <f>IFERROR(M251/N251,"")</f>
        <v>0.60810810810810811</v>
      </c>
      <c r="P251" s="39"/>
    </row>
    <row r="252" spans="1:16" ht="17.45" customHeight="1" x14ac:dyDescent="0.15">
      <c r="A252" s="9">
        <v>249</v>
      </c>
      <c r="B252" s="9">
        <v>2017013392</v>
      </c>
      <c r="C252" s="14" t="s">
        <v>278</v>
      </c>
      <c r="D252" s="23">
        <v>2017</v>
      </c>
      <c r="E252" s="24" t="s">
        <v>66</v>
      </c>
      <c r="F252" s="16">
        <v>8.6999999999999993</v>
      </c>
      <c r="G252" s="16">
        <v>64.069999999999993</v>
      </c>
      <c r="H252" s="16">
        <v>4.45</v>
      </c>
      <c r="I252" s="32">
        <f>SUM(F252:H252)</f>
        <v>77.22</v>
      </c>
      <c r="J252" s="44">
        <v>23</v>
      </c>
      <c r="K252" s="44">
        <v>31</v>
      </c>
      <c r="L252" s="35">
        <f>IFERROR(J252/K252,"")</f>
        <v>0.74193548387096775</v>
      </c>
      <c r="M252" s="44">
        <v>106</v>
      </c>
      <c r="N252" s="44">
        <v>148</v>
      </c>
      <c r="O252" s="35">
        <f>IFERROR(M252/N252,"")</f>
        <v>0.71621621621621623</v>
      </c>
      <c r="P252" s="39"/>
    </row>
    <row r="253" spans="1:16" ht="17.45" customHeight="1" x14ac:dyDescent="0.15">
      <c r="A253" s="9">
        <v>256</v>
      </c>
      <c r="B253" s="9">
        <v>2017013470</v>
      </c>
      <c r="C253" s="14" t="s">
        <v>277</v>
      </c>
      <c r="D253" s="23">
        <v>2017</v>
      </c>
      <c r="E253" s="24" t="s">
        <v>44</v>
      </c>
      <c r="F253" s="16">
        <v>8.58</v>
      </c>
      <c r="G253" s="16">
        <v>63.13</v>
      </c>
      <c r="H253" s="16">
        <v>5.63</v>
      </c>
      <c r="I253" s="32">
        <f>SUM(F253:H253)</f>
        <v>77.34</v>
      </c>
      <c r="J253" s="44">
        <v>24</v>
      </c>
      <c r="K253" s="44">
        <v>31</v>
      </c>
      <c r="L253" s="35">
        <f>IFERROR(J253/K253,"")</f>
        <v>0.77419354838709675</v>
      </c>
      <c r="M253" s="44">
        <v>94</v>
      </c>
      <c r="N253" s="44">
        <v>148</v>
      </c>
      <c r="O253" s="35">
        <f>IFERROR(M253/N253,"")</f>
        <v>0.63513513513513509</v>
      </c>
      <c r="P253" s="39"/>
    </row>
    <row r="254" spans="1:16" ht="17.45" customHeight="1" x14ac:dyDescent="0.15">
      <c r="A254" s="9">
        <v>251</v>
      </c>
      <c r="B254" s="9">
        <v>2017013611</v>
      </c>
      <c r="C254" s="14" t="s">
        <v>280</v>
      </c>
      <c r="D254" s="23">
        <v>2017</v>
      </c>
      <c r="E254" s="24" t="s">
        <v>34</v>
      </c>
      <c r="F254" s="16">
        <v>7.1</v>
      </c>
      <c r="G254" s="16">
        <v>65.8</v>
      </c>
      <c r="H254" s="16">
        <v>4.2</v>
      </c>
      <c r="I254" s="32">
        <f>SUM(F254:H254)</f>
        <v>77.099999999999994</v>
      </c>
      <c r="J254" s="44">
        <v>17</v>
      </c>
      <c r="K254" s="44">
        <v>22</v>
      </c>
      <c r="L254" s="35">
        <f>IFERROR(J254/K254,"")</f>
        <v>0.77272727272727271</v>
      </c>
      <c r="M254" s="44">
        <v>53</v>
      </c>
      <c r="N254" s="44">
        <v>63</v>
      </c>
      <c r="O254" s="35">
        <f>IFERROR(M254/N254,"")</f>
        <v>0.84126984126984128</v>
      </c>
      <c r="P254" s="39"/>
    </row>
    <row r="255" spans="1:16" ht="17.45" customHeight="1" x14ac:dyDescent="0.15">
      <c r="A255" s="9">
        <v>252</v>
      </c>
      <c r="B255" s="9">
        <v>2017013380</v>
      </c>
      <c r="C255" s="14" t="s">
        <v>281</v>
      </c>
      <c r="D255" s="23">
        <v>2017</v>
      </c>
      <c r="E255" s="24" t="s">
        <v>66</v>
      </c>
      <c r="F255" s="16">
        <v>8.1</v>
      </c>
      <c r="G255" s="16">
        <v>64.569999999999993</v>
      </c>
      <c r="H255" s="16">
        <v>4.4000000000000004</v>
      </c>
      <c r="I255" s="32">
        <f>SUM(F255:H255)</f>
        <v>77.069999999999993</v>
      </c>
      <c r="J255" s="44">
        <v>24</v>
      </c>
      <c r="K255" s="44">
        <v>31</v>
      </c>
      <c r="L255" s="35">
        <f>IFERROR(J255/K255,"")</f>
        <v>0.77419354838709675</v>
      </c>
      <c r="M255" s="44">
        <v>107</v>
      </c>
      <c r="N255" s="44">
        <v>148</v>
      </c>
      <c r="O255" s="35">
        <f>IFERROR(M255/N255,"")</f>
        <v>0.72297297297297303</v>
      </c>
      <c r="P255" s="39"/>
    </row>
    <row r="256" spans="1:16" ht="17.45" customHeight="1" x14ac:dyDescent="0.15">
      <c r="A256" s="9">
        <v>250</v>
      </c>
      <c r="B256" s="9">
        <v>2017013382</v>
      </c>
      <c r="C256" s="14" t="s">
        <v>279</v>
      </c>
      <c r="D256" s="23">
        <v>2017</v>
      </c>
      <c r="E256" s="24" t="s">
        <v>56</v>
      </c>
      <c r="F256" s="16">
        <v>9.18</v>
      </c>
      <c r="G256" s="16">
        <v>61.6</v>
      </c>
      <c r="H256" s="16">
        <v>6.34</v>
      </c>
      <c r="I256" s="32">
        <f>SUM(F256:H256)</f>
        <v>77.12</v>
      </c>
      <c r="J256" s="44">
        <v>13</v>
      </c>
      <c r="K256" s="44">
        <v>28</v>
      </c>
      <c r="L256" s="35">
        <f>IFERROR(J256/K256,"")</f>
        <v>0.4642857142857143</v>
      </c>
      <c r="M256" s="44">
        <v>92</v>
      </c>
      <c r="N256" s="44">
        <v>148</v>
      </c>
      <c r="O256" s="35">
        <f>IFERROR(M256/N256,"")</f>
        <v>0.6216216216216216</v>
      </c>
      <c r="P256" s="39"/>
    </row>
    <row r="257" spans="1:16" ht="17.45" customHeight="1" x14ac:dyDescent="0.15">
      <c r="A257" s="9">
        <v>254</v>
      </c>
      <c r="B257" s="9">
        <v>2017013511</v>
      </c>
      <c r="C257" s="14" t="s">
        <v>283</v>
      </c>
      <c r="D257" s="23">
        <v>2017</v>
      </c>
      <c r="E257" s="24" t="s">
        <v>23</v>
      </c>
      <c r="F257" s="16">
        <v>9.76</v>
      </c>
      <c r="G257" s="16">
        <v>63.16</v>
      </c>
      <c r="H257" s="16">
        <v>4</v>
      </c>
      <c r="I257" s="32">
        <f>SUM(F257:H257)</f>
        <v>76.92</v>
      </c>
      <c r="J257" s="44">
        <v>19</v>
      </c>
      <c r="K257" s="44">
        <v>30</v>
      </c>
      <c r="L257" s="35">
        <f>IFERROR(J257/K257,"")</f>
        <v>0.6333333333333333</v>
      </c>
      <c r="M257" s="44">
        <v>108</v>
      </c>
      <c r="N257" s="44">
        <v>148</v>
      </c>
      <c r="O257" s="35">
        <f>IFERROR(M257/N257,"")</f>
        <v>0.72972972972972971</v>
      </c>
      <c r="P257" s="39"/>
    </row>
    <row r="258" spans="1:16" ht="17.45" customHeight="1" x14ac:dyDescent="0.15">
      <c r="A258" s="9">
        <v>255</v>
      </c>
      <c r="B258" s="9">
        <v>2017013510</v>
      </c>
      <c r="C258" s="14" t="s">
        <v>284</v>
      </c>
      <c r="D258" s="23">
        <v>2017</v>
      </c>
      <c r="E258" s="24" t="s">
        <v>23</v>
      </c>
      <c r="F258" s="16">
        <v>8.5</v>
      </c>
      <c r="G258" s="16">
        <v>63.98</v>
      </c>
      <c r="H258" s="16">
        <v>4.3</v>
      </c>
      <c r="I258" s="32">
        <f>SUM(F258:H258)</f>
        <v>76.779999999999987</v>
      </c>
      <c r="J258" s="44">
        <v>20</v>
      </c>
      <c r="K258" s="44">
        <v>30</v>
      </c>
      <c r="L258" s="35">
        <f>IFERROR(J258/K258,"")</f>
        <v>0.66666666666666663</v>
      </c>
      <c r="M258" s="44">
        <v>109</v>
      </c>
      <c r="N258" s="44">
        <v>148</v>
      </c>
      <c r="O258" s="35">
        <f>IFERROR(M258/N258,"")</f>
        <v>0.73648648648648651</v>
      </c>
      <c r="P258" s="39"/>
    </row>
    <row r="259" spans="1:16" ht="17.45" customHeight="1" x14ac:dyDescent="0.15">
      <c r="A259" s="9">
        <v>253</v>
      </c>
      <c r="B259" s="9">
        <v>2017013522</v>
      </c>
      <c r="C259" s="14" t="s">
        <v>282</v>
      </c>
      <c r="D259" s="23">
        <v>2017</v>
      </c>
      <c r="E259" s="24" t="s">
        <v>48</v>
      </c>
      <c r="F259" s="16">
        <v>8.6</v>
      </c>
      <c r="G259" s="16">
        <v>62.78</v>
      </c>
      <c r="H259" s="16">
        <v>5.58</v>
      </c>
      <c r="I259" s="32">
        <f>SUM(F259:H259)</f>
        <v>76.959999999999994</v>
      </c>
      <c r="J259" s="44">
        <v>19</v>
      </c>
      <c r="K259" s="44">
        <v>30</v>
      </c>
      <c r="L259" s="35">
        <f>IFERROR(J259/K259,"")</f>
        <v>0.6333333333333333</v>
      </c>
      <c r="M259" s="44">
        <v>93</v>
      </c>
      <c r="N259" s="44">
        <v>148</v>
      </c>
      <c r="O259" s="35">
        <f>IFERROR(M259/N259,"")</f>
        <v>0.6283783783783784</v>
      </c>
      <c r="P259" s="39"/>
    </row>
    <row r="260" spans="1:16" ht="17.45" customHeight="1" x14ac:dyDescent="0.15">
      <c r="A260" s="9">
        <v>278</v>
      </c>
      <c r="B260" s="9">
        <v>2017013455</v>
      </c>
      <c r="C260" s="14" t="s">
        <v>285</v>
      </c>
      <c r="D260" s="23">
        <v>2017</v>
      </c>
      <c r="E260" s="24" t="s">
        <v>44</v>
      </c>
      <c r="F260" s="16">
        <v>8.1199999999999992</v>
      </c>
      <c r="G260" s="16">
        <v>63.57</v>
      </c>
      <c r="H260" s="16">
        <v>5.0709999999999997</v>
      </c>
      <c r="I260" s="32">
        <f>SUM(F260:H260)</f>
        <v>76.760999999999996</v>
      </c>
      <c r="J260" s="44">
        <v>25</v>
      </c>
      <c r="K260" s="44">
        <v>31</v>
      </c>
      <c r="L260" s="35">
        <f>IFERROR(J260/K260,"")</f>
        <v>0.80645161290322576</v>
      </c>
      <c r="M260" s="44">
        <v>103</v>
      </c>
      <c r="N260" s="44">
        <v>148</v>
      </c>
      <c r="O260" s="35">
        <f>IFERROR(M260/N260,"")</f>
        <v>0.69594594594594594</v>
      </c>
      <c r="P260" s="39"/>
    </row>
    <row r="261" spans="1:16" ht="17.45" customHeight="1" x14ac:dyDescent="0.15">
      <c r="A261" s="9">
        <v>258</v>
      </c>
      <c r="B261" s="9">
        <v>2017013264</v>
      </c>
      <c r="C261" s="14" t="s">
        <v>287</v>
      </c>
      <c r="D261" s="23">
        <v>2017</v>
      </c>
      <c r="E261" s="24" t="s">
        <v>25</v>
      </c>
      <c r="F261" s="16">
        <v>8.6199999999999992</v>
      </c>
      <c r="G261" s="16">
        <v>64.16</v>
      </c>
      <c r="H261" s="16">
        <v>3.98</v>
      </c>
      <c r="I261" s="32">
        <f>SUM(F261:H261)</f>
        <v>76.760000000000005</v>
      </c>
      <c r="J261" s="44">
        <v>15</v>
      </c>
      <c r="K261" s="44">
        <v>27</v>
      </c>
      <c r="L261" s="35">
        <f>IFERROR(J261/K261,"")</f>
        <v>0.55555555555555558</v>
      </c>
      <c r="M261" s="44">
        <v>110</v>
      </c>
      <c r="N261" s="44">
        <v>148</v>
      </c>
      <c r="O261" s="35">
        <f>IFERROR(M261/N261,"")</f>
        <v>0.7432432432432432</v>
      </c>
      <c r="P261" s="39"/>
    </row>
    <row r="262" spans="1:16" ht="17.45" customHeight="1" x14ac:dyDescent="0.15">
      <c r="A262" s="9">
        <v>259</v>
      </c>
      <c r="B262" s="9">
        <v>2017013384</v>
      </c>
      <c r="C262" s="14" t="s">
        <v>288</v>
      </c>
      <c r="D262" s="23">
        <v>2017</v>
      </c>
      <c r="E262" s="24" t="s">
        <v>66</v>
      </c>
      <c r="F262" s="16">
        <v>9.66</v>
      </c>
      <c r="G262" s="16">
        <v>62.76</v>
      </c>
      <c r="H262" s="16">
        <v>4.33</v>
      </c>
      <c r="I262" s="32">
        <f>SUM(F262:H262)</f>
        <v>76.75</v>
      </c>
      <c r="J262" s="44">
        <v>25</v>
      </c>
      <c r="K262" s="44">
        <v>31</v>
      </c>
      <c r="L262" s="35">
        <f>IFERROR(J262/K262,"")</f>
        <v>0.80645161290322576</v>
      </c>
      <c r="M262" s="44">
        <v>111</v>
      </c>
      <c r="N262" s="44">
        <v>148</v>
      </c>
      <c r="O262" s="35">
        <f>IFERROR(M262/N262,"")</f>
        <v>0.75</v>
      </c>
      <c r="P262" s="39"/>
    </row>
    <row r="263" spans="1:16" ht="17.45" customHeight="1" x14ac:dyDescent="0.15">
      <c r="A263" s="9">
        <v>260</v>
      </c>
      <c r="B263" s="9">
        <v>2017013536</v>
      </c>
      <c r="C263" s="14" t="s">
        <v>289</v>
      </c>
      <c r="D263" s="23">
        <v>2017</v>
      </c>
      <c r="E263" s="24" t="s">
        <v>23</v>
      </c>
      <c r="F263" s="16">
        <v>9.1</v>
      </c>
      <c r="G263" s="16">
        <v>63.16</v>
      </c>
      <c r="H263" s="16">
        <v>4.3600000000000003</v>
      </c>
      <c r="I263" s="32">
        <f>SUM(F263:H263)</f>
        <v>76.61999999999999</v>
      </c>
      <c r="J263" s="44">
        <v>21</v>
      </c>
      <c r="K263" s="44">
        <v>30</v>
      </c>
      <c r="L263" s="35">
        <f>IFERROR(J263/K263,"")</f>
        <v>0.7</v>
      </c>
      <c r="M263" s="44">
        <v>112</v>
      </c>
      <c r="N263" s="44">
        <v>148</v>
      </c>
      <c r="O263" s="35">
        <f>IFERROR(M263/N263,"")</f>
        <v>0.7567567567567568</v>
      </c>
      <c r="P263" s="39"/>
    </row>
    <row r="264" spans="1:16" ht="17.45" customHeight="1" x14ac:dyDescent="0.15">
      <c r="A264" s="9">
        <v>257</v>
      </c>
      <c r="B264" s="9">
        <v>2017013344</v>
      </c>
      <c r="C264" s="14" t="s">
        <v>286</v>
      </c>
      <c r="D264" s="23">
        <v>2017</v>
      </c>
      <c r="E264" s="24" t="s">
        <v>19</v>
      </c>
      <c r="F264" s="16">
        <v>8.84</v>
      </c>
      <c r="G264" s="16">
        <v>62.5</v>
      </c>
      <c r="H264" s="16">
        <v>5.42</v>
      </c>
      <c r="I264" s="32">
        <f>SUM(F264:H264)</f>
        <v>76.760000000000005</v>
      </c>
      <c r="J264" s="44">
        <v>23</v>
      </c>
      <c r="K264" s="44">
        <v>30</v>
      </c>
      <c r="L264" s="35">
        <f>IFERROR(J264/K264,"")</f>
        <v>0.76666666666666672</v>
      </c>
      <c r="M264" s="44">
        <v>95</v>
      </c>
      <c r="N264" s="44">
        <v>148</v>
      </c>
      <c r="O264" s="35">
        <f>IFERROR(M264/N264,"")</f>
        <v>0.64189189189189189</v>
      </c>
      <c r="P264" s="39"/>
    </row>
    <row r="265" spans="1:16" ht="17.45" customHeight="1" x14ac:dyDescent="0.15">
      <c r="A265" s="9">
        <v>262</v>
      </c>
      <c r="B265" s="9">
        <v>2017013448</v>
      </c>
      <c r="C265" s="14" t="s">
        <v>291</v>
      </c>
      <c r="D265" s="23">
        <v>2017</v>
      </c>
      <c r="E265" s="24" t="s">
        <v>38</v>
      </c>
      <c r="F265" s="16">
        <v>8.9600000000000009</v>
      </c>
      <c r="G265" s="16">
        <v>63.46</v>
      </c>
      <c r="H265" s="16">
        <v>4.13</v>
      </c>
      <c r="I265" s="32">
        <f>SUM(F265:H265)</f>
        <v>76.55</v>
      </c>
      <c r="J265" s="44">
        <v>24</v>
      </c>
      <c r="K265" s="44">
        <v>30</v>
      </c>
      <c r="L265" s="35">
        <f>IFERROR(J265/K265,"")</f>
        <v>0.8</v>
      </c>
      <c r="M265" s="44">
        <v>113</v>
      </c>
      <c r="N265" s="44">
        <v>148</v>
      </c>
      <c r="O265" s="35">
        <f>IFERROR(M265/N265,"")</f>
        <v>0.76351351351351349</v>
      </c>
      <c r="P265" s="39"/>
    </row>
    <row r="266" spans="1:16" ht="17.45" customHeight="1" x14ac:dyDescent="0.15">
      <c r="A266" s="9">
        <v>263</v>
      </c>
      <c r="B266" s="9">
        <v>2017013614</v>
      </c>
      <c r="C266" s="14" t="s">
        <v>292</v>
      </c>
      <c r="D266" s="23">
        <v>2017</v>
      </c>
      <c r="E266" s="24" t="s">
        <v>34</v>
      </c>
      <c r="F266" s="16">
        <v>7</v>
      </c>
      <c r="G266" s="16">
        <v>66.180000000000007</v>
      </c>
      <c r="H266" s="16">
        <v>3.33</v>
      </c>
      <c r="I266" s="32">
        <f>SUM(F266:H266)</f>
        <v>76.510000000000005</v>
      </c>
      <c r="J266" s="44">
        <v>18</v>
      </c>
      <c r="K266" s="44">
        <v>22</v>
      </c>
      <c r="L266" s="35">
        <f>IFERROR(J266/K266,"")</f>
        <v>0.81818181818181823</v>
      </c>
      <c r="M266" s="44">
        <v>54</v>
      </c>
      <c r="N266" s="44">
        <v>63</v>
      </c>
      <c r="O266" s="35">
        <f>IFERROR(M266/N266,"")</f>
        <v>0.8571428571428571</v>
      </c>
      <c r="P266" s="39"/>
    </row>
    <row r="267" spans="1:16" ht="17.45" customHeight="1" x14ac:dyDescent="0.15">
      <c r="A267" s="9">
        <v>264</v>
      </c>
      <c r="B267" s="9">
        <v>2017013612</v>
      </c>
      <c r="C267" s="14" t="s">
        <v>293</v>
      </c>
      <c r="D267" s="23">
        <v>2017</v>
      </c>
      <c r="E267" s="24" t="s">
        <v>34</v>
      </c>
      <c r="F267" s="16">
        <v>7.14</v>
      </c>
      <c r="G267" s="16">
        <v>64.900000000000006</v>
      </c>
      <c r="H267" s="16">
        <v>4.46</v>
      </c>
      <c r="I267" s="32">
        <f>SUM(F267:H267)</f>
        <v>76.5</v>
      </c>
      <c r="J267" s="44">
        <v>19</v>
      </c>
      <c r="K267" s="44">
        <v>22</v>
      </c>
      <c r="L267" s="35">
        <f>IFERROR(J267/K267,"")</f>
        <v>0.86363636363636365</v>
      </c>
      <c r="M267" s="44">
        <v>55</v>
      </c>
      <c r="N267" s="44">
        <v>63</v>
      </c>
      <c r="O267" s="35">
        <f>IFERROR(M267/N267,"")</f>
        <v>0.87301587301587302</v>
      </c>
      <c r="P267" s="39"/>
    </row>
    <row r="268" spans="1:16" ht="17.45" customHeight="1" x14ac:dyDescent="0.15">
      <c r="A268" s="9">
        <v>265</v>
      </c>
      <c r="B268" s="9">
        <v>2017013591</v>
      </c>
      <c r="C268" s="14" t="s">
        <v>294</v>
      </c>
      <c r="D268" s="23">
        <v>2017</v>
      </c>
      <c r="E268" s="24" t="s">
        <v>27</v>
      </c>
      <c r="F268" s="16">
        <v>8.5</v>
      </c>
      <c r="G268" s="16">
        <v>63.84</v>
      </c>
      <c r="H268" s="16">
        <v>4.0999999999999996</v>
      </c>
      <c r="I268" s="32">
        <f>SUM(F268:H268)</f>
        <v>76.44</v>
      </c>
      <c r="J268" s="44">
        <v>19</v>
      </c>
      <c r="K268" s="44">
        <v>21</v>
      </c>
      <c r="L268" s="35">
        <f>IFERROR(J268/K268,"")</f>
        <v>0.90476190476190477</v>
      </c>
      <c r="M268" s="44">
        <v>56</v>
      </c>
      <c r="N268" s="44">
        <v>63</v>
      </c>
      <c r="O268" s="35">
        <f>IFERROR(M268/N268,"")</f>
        <v>0.88888888888888884</v>
      </c>
      <c r="P268" s="39"/>
    </row>
    <row r="269" spans="1:16" ht="17.45" customHeight="1" x14ac:dyDescent="0.15">
      <c r="A269" s="9">
        <v>261</v>
      </c>
      <c r="B269" s="9">
        <v>2017013296</v>
      </c>
      <c r="C269" s="17" t="s">
        <v>290</v>
      </c>
      <c r="D269" s="46">
        <v>2017</v>
      </c>
      <c r="E269" s="27" t="s">
        <v>50</v>
      </c>
      <c r="F269" s="18">
        <v>7.29</v>
      </c>
      <c r="G269" s="18">
        <v>64.989999999999995</v>
      </c>
      <c r="H269" s="18">
        <v>4.32</v>
      </c>
      <c r="I269" s="32">
        <f>SUM(F269:H269)</f>
        <v>76.599999999999994</v>
      </c>
      <c r="J269" s="45">
        <v>17</v>
      </c>
      <c r="K269" s="45">
        <v>29</v>
      </c>
      <c r="L269" s="43">
        <f>IFERROR(J269/K269,"")</f>
        <v>0.58620689655172409</v>
      </c>
      <c r="M269" s="44">
        <v>96</v>
      </c>
      <c r="N269" s="44">
        <v>148</v>
      </c>
      <c r="O269" s="35">
        <f>IFERROR(M269/N269,"")</f>
        <v>0.64864864864864868</v>
      </c>
      <c r="P269" s="42"/>
    </row>
    <row r="270" spans="1:16" ht="17.45" customHeight="1" x14ac:dyDescent="0.15">
      <c r="A270" s="9">
        <v>267</v>
      </c>
      <c r="B270" s="9">
        <v>2017013508</v>
      </c>
      <c r="C270" s="14" t="s">
        <v>296</v>
      </c>
      <c r="D270" s="23">
        <v>2017</v>
      </c>
      <c r="E270" s="24" t="s">
        <v>23</v>
      </c>
      <c r="F270" s="16">
        <v>8.08</v>
      </c>
      <c r="G270" s="16">
        <v>64.900000000000006</v>
      </c>
      <c r="H270" s="16">
        <v>3.41</v>
      </c>
      <c r="I270" s="32">
        <f>SUM(F270:H270)</f>
        <v>76.39</v>
      </c>
      <c r="J270" s="44">
        <v>22</v>
      </c>
      <c r="K270" s="44">
        <v>30</v>
      </c>
      <c r="L270" s="35">
        <f>IFERROR(J270/K270,"")</f>
        <v>0.73333333333333328</v>
      </c>
      <c r="M270" s="44">
        <v>114</v>
      </c>
      <c r="N270" s="44">
        <v>148</v>
      </c>
      <c r="O270" s="35">
        <f>IFERROR(M270/N270,"")</f>
        <v>0.77027027027027029</v>
      </c>
      <c r="P270" s="39"/>
    </row>
    <row r="271" spans="1:16" ht="17.45" customHeight="1" x14ac:dyDescent="0.15">
      <c r="A271" s="9">
        <v>268</v>
      </c>
      <c r="B271" s="9">
        <v>2017013365</v>
      </c>
      <c r="C271" s="14" t="s">
        <v>297</v>
      </c>
      <c r="D271" s="23">
        <v>2017</v>
      </c>
      <c r="E271" s="24" t="s">
        <v>66</v>
      </c>
      <c r="F271" s="16">
        <v>8.3800000000000008</v>
      </c>
      <c r="G271" s="16">
        <v>63.49</v>
      </c>
      <c r="H271" s="16">
        <v>4.46</v>
      </c>
      <c r="I271" s="32">
        <f>SUM(F271:H271)</f>
        <v>76.33</v>
      </c>
      <c r="J271" s="44">
        <v>26</v>
      </c>
      <c r="K271" s="44">
        <v>31</v>
      </c>
      <c r="L271" s="35">
        <f>IFERROR(J271/K271,"")</f>
        <v>0.83870967741935487</v>
      </c>
      <c r="M271" s="44">
        <v>115</v>
      </c>
      <c r="N271" s="44">
        <v>148</v>
      </c>
      <c r="O271" s="35">
        <f>IFERROR(M271/N271,"")</f>
        <v>0.77702702702702697</v>
      </c>
      <c r="P271" s="39"/>
    </row>
    <row r="272" spans="1:16" ht="17.45" customHeight="1" x14ac:dyDescent="0.15">
      <c r="A272" s="9">
        <v>266</v>
      </c>
      <c r="B272" s="9">
        <v>2017013499</v>
      </c>
      <c r="C272" s="14" t="s">
        <v>295</v>
      </c>
      <c r="D272" s="26">
        <v>2017</v>
      </c>
      <c r="E272" s="27" t="s">
        <v>50</v>
      </c>
      <c r="F272" s="16">
        <v>8.66</v>
      </c>
      <c r="G272" s="16">
        <v>61.74</v>
      </c>
      <c r="H272" s="16">
        <v>5.99</v>
      </c>
      <c r="I272" s="32">
        <f>SUM(F272:H272)</f>
        <v>76.39</v>
      </c>
      <c r="J272" s="45">
        <v>18</v>
      </c>
      <c r="K272" s="45">
        <v>29</v>
      </c>
      <c r="L272" s="35">
        <f>IFERROR(J272/K272,"")</f>
        <v>0.62068965517241381</v>
      </c>
      <c r="M272" s="44">
        <v>97</v>
      </c>
      <c r="N272" s="44">
        <v>148</v>
      </c>
      <c r="O272" s="35">
        <f>IFERROR(M272/N272,"")</f>
        <v>0.65540540540540537</v>
      </c>
      <c r="P272" s="42"/>
    </row>
    <row r="273" spans="1:16" ht="17.45" customHeight="1" x14ac:dyDescent="0.15">
      <c r="A273" s="9">
        <v>270</v>
      </c>
      <c r="B273" s="9">
        <v>2017013328</v>
      </c>
      <c r="C273" s="14" t="s">
        <v>299</v>
      </c>
      <c r="D273" s="23">
        <v>2017</v>
      </c>
      <c r="E273" s="24" t="s">
        <v>25</v>
      </c>
      <c r="F273" s="16">
        <v>9.58</v>
      </c>
      <c r="G273" s="16">
        <v>61.78</v>
      </c>
      <c r="H273" s="16">
        <v>4.91</v>
      </c>
      <c r="I273" s="32">
        <f>SUM(F273:H273)</f>
        <v>76.27</v>
      </c>
      <c r="J273" s="44">
        <v>16</v>
      </c>
      <c r="K273" s="44">
        <v>27</v>
      </c>
      <c r="L273" s="35">
        <f>IFERROR(J273/K273,"")</f>
        <v>0.59259259259259256</v>
      </c>
      <c r="M273" s="44">
        <v>116</v>
      </c>
      <c r="N273" s="44">
        <v>148</v>
      </c>
      <c r="O273" s="35">
        <f>IFERROR(M273/N273,"")</f>
        <v>0.78378378378378377</v>
      </c>
      <c r="P273" s="39"/>
    </row>
    <row r="274" spans="1:16" ht="17.45" customHeight="1" x14ac:dyDescent="0.15">
      <c r="A274" s="9">
        <v>269</v>
      </c>
      <c r="B274" s="9">
        <v>2017013297</v>
      </c>
      <c r="C274" s="25" t="s">
        <v>298</v>
      </c>
      <c r="D274" s="26">
        <v>2017</v>
      </c>
      <c r="E274" s="27" t="s">
        <v>50</v>
      </c>
      <c r="F274" s="28">
        <v>7.9</v>
      </c>
      <c r="G274" s="28">
        <v>63.49</v>
      </c>
      <c r="H274" s="28">
        <v>4.8899999999999997</v>
      </c>
      <c r="I274" s="32">
        <f>SUM(F274:H274)</f>
        <v>76.28</v>
      </c>
      <c r="J274" s="45">
        <v>19</v>
      </c>
      <c r="K274" s="45">
        <v>29</v>
      </c>
      <c r="L274" s="35">
        <f>IFERROR(J274/K274,"")</f>
        <v>0.65517241379310343</v>
      </c>
      <c r="M274" s="44">
        <v>98</v>
      </c>
      <c r="N274" s="44">
        <v>148</v>
      </c>
      <c r="O274" s="35">
        <f>IFERROR(M274/N274,"")</f>
        <v>0.66216216216216217</v>
      </c>
      <c r="P274" s="42"/>
    </row>
    <row r="275" spans="1:16" ht="17.45" customHeight="1" x14ac:dyDescent="0.15">
      <c r="A275" s="9">
        <v>272</v>
      </c>
      <c r="B275" s="9">
        <v>2017013546</v>
      </c>
      <c r="C275" s="14" t="s">
        <v>301</v>
      </c>
      <c r="D275" s="23">
        <v>2017</v>
      </c>
      <c r="E275" s="24" t="s">
        <v>23</v>
      </c>
      <c r="F275" s="16">
        <v>8.1</v>
      </c>
      <c r="G275" s="16">
        <v>64</v>
      </c>
      <c r="H275" s="16">
        <v>4.12</v>
      </c>
      <c r="I275" s="32">
        <f>SUM(F275:H275)</f>
        <v>76.22</v>
      </c>
      <c r="J275" s="44">
        <v>23</v>
      </c>
      <c r="K275" s="44">
        <v>30</v>
      </c>
      <c r="L275" s="35">
        <f>IFERROR(J275/K275,"")</f>
        <v>0.76666666666666672</v>
      </c>
      <c r="M275" s="44">
        <v>117</v>
      </c>
      <c r="N275" s="44">
        <v>148</v>
      </c>
      <c r="O275" s="35">
        <f>IFERROR(M275/N275,"")</f>
        <v>0.79054054054054057</v>
      </c>
      <c r="P275" s="39"/>
    </row>
    <row r="276" spans="1:16" ht="17.45" customHeight="1" x14ac:dyDescent="0.15">
      <c r="A276" s="9">
        <v>271</v>
      </c>
      <c r="B276" s="9">
        <v>2017013502</v>
      </c>
      <c r="C276" s="14" t="s">
        <v>300</v>
      </c>
      <c r="D276" s="26">
        <v>2017</v>
      </c>
      <c r="E276" s="27" t="s">
        <v>50</v>
      </c>
      <c r="F276" s="16">
        <v>8.3000000000000007</v>
      </c>
      <c r="G276" s="16">
        <v>63.51</v>
      </c>
      <c r="H276" s="16">
        <v>4.43</v>
      </c>
      <c r="I276" s="32">
        <f>SUM(F276:H276)</f>
        <v>76.240000000000009</v>
      </c>
      <c r="J276" s="45">
        <v>20</v>
      </c>
      <c r="K276" s="45">
        <v>29</v>
      </c>
      <c r="L276" s="35">
        <f>IFERROR(J276/K276,"")</f>
        <v>0.68965517241379315</v>
      </c>
      <c r="M276" s="44">
        <v>99</v>
      </c>
      <c r="N276" s="44">
        <v>148</v>
      </c>
      <c r="O276" s="35">
        <f>IFERROR(M276/N276,"")</f>
        <v>0.66891891891891897</v>
      </c>
      <c r="P276" s="49"/>
    </row>
    <row r="277" spans="1:16" ht="17.45" customHeight="1" x14ac:dyDescent="0.15">
      <c r="A277" s="9">
        <v>274</v>
      </c>
      <c r="B277" s="9">
        <v>2017013579</v>
      </c>
      <c r="C277" s="14" t="s">
        <v>303</v>
      </c>
      <c r="D277" s="23">
        <v>2017</v>
      </c>
      <c r="E277" s="24" t="s">
        <v>36</v>
      </c>
      <c r="F277" s="16">
        <v>8.5</v>
      </c>
      <c r="G277" s="16">
        <v>63.27</v>
      </c>
      <c r="H277" s="16">
        <v>4.13</v>
      </c>
      <c r="I277" s="32">
        <f>SUM(F277:H277)</f>
        <v>75.900000000000006</v>
      </c>
      <c r="J277" s="44">
        <v>19</v>
      </c>
      <c r="K277" s="44">
        <v>20</v>
      </c>
      <c r="L277" s="35">
        <f>IFERROR(J277/K277,"")</f>
        <v>0.95</v>
      </c>
      <c r="M277" s="44">
        <v>57</v>
      </c>
      <c r="N277" s="44">
        <v>63</v>
      </c>
      <c r="O277" s="35">
        <f>IFERROR(M277/N277,"")</f>
        <v>0.90476190476190477</v>
      </c>
      <c r="P277" s="39"/>
    </row>
    <row r="278" spans="1:16" ht="17.45" customHeight="1" x14ac:dyDescent="0.15">
      <c r="A278" s="9">
        <v>275</v>
      </c>
      <c r="B278" s="9">
        <v>2017013326</v>
      </c>
      <c r="C278" s="14" t="s">
        <v>304</v>
      </c>
      <c r="D278" s="23">
        <v>2017</v>
      </c>
      <c r="E278" s="24" t="s">
        <v>25</v>
      </c>
      <c r="F278" s="16">
        <v>7</v>
      </c>
      <c r="G278" s="16">
        <v>65.03</v>
      </c>
      <c r="H278" s="16">
        <v>3.8</v>
      </c>
      <c r="I278" s="32">
        <f>SUM(F278:H278)</f>
        <v>75.83</v>
      </c>
      <c r="J278" s="44">
        <v>17</v>
      </c>
      <c r="K278" s="44">
        <v>27</v>
      </c>
      <c r="L278" s="35">
        <f>IFERROR(J278/K278,"")</f>
        <v>0.62962962962962965</v>
      </c>
      <c r="M278" s="44">
        <v>118</v>
      </c>
      <c r="N278" s="44">
        <v>148</v>
      </c>
      <c r="O278" s="35">
        <f>IFERROR(M278/N278,"")</f>
        <v>0.79729729729729726</v>
      </c>
      <c r="P278" s="39"/>
    </row>
    <row r="279" spans="1:16" ht="17.45" customHeight="1" x14ac:dyDescent="0.15">
      <c r="A279" s="9">
        <v>273</v>
      </c>
      <c r="B279" s="9">
        <v>2017013299</v>
      </c>
      <c r="C279" s="25" t="s">
        <v>302</v>
      </c>
      <c r="D279" s="26">
        <v>2017</v>
      </c>
      <c r="E279" s="27" t="s">
        <v>50</v>
      </c>
      <c r="F279" s="28">
        <v>8.52</v>
      </c>
      <c r="G279" s="28">
        <v>62.91</v>
      </c>
      <c r="H279" s="28">
        <v>4.5599999999999996</v>
      </c>
      <c r="I279" s="32">
        <f>SUM(F279:H279)</f>
        <v>75.989999999999995</v>
      </c>
      <c r="J279" s="45">
        <v>21</v>
      </c>
      <c r="K279" s="45">
        <v>29</v>
      </c>
      <c r="L279" s="35">
        <f>IFERROR(J279/K279,"")</f>
        <v>0.72413793103448276</v>
      </c>
      <c r="M279" s="44">
        <v>100</v>
      </c>
      <c r="N279" s="44">
        <v>148</v>
      </c>
      <c r="O279" s="35">
        <f>IFERROR(M279/N279,"")</f>
        <v>0.67567567567567566</v>
      </c>
      <c r="P279" s="51"/>
    </row>
    <row r="280" spans="1:16" ht="17.45" customHeight="1" x14ac:dyDescent="0.15">
      <c r="A280" s="9">
        <v>276</v>
      </c>
      <c r="B280" s="9">
        <v>2017013542</v>
      </c>
      <c r="C280" s="14" t="s">
        <v>305</v>
      </c>
      <c r="D280" s="23">
        <v>2017</v>
      </c>
      <c r="E280" s="24" t="s">
        <v>48</v>
      </c>
      <c r="F280" s="16">
        <v>8.69</v>
      </c>
      <c r="G280" s="16">
        <v>62.45</v>
      </c>
      <c r="H280" s="16">
        <v>4.5599999999999996</v>
      </c>
      <c r="I280" s="32">
        <f>SUM(F280:H280)</f>
        <v>75.7</v>
      </c>
      <c r="J280" s="44">
        <v>20</v>
      </c>
      <c r="K280" s="44">
        <v>30</v>
      </c>
      <c r="L280" s="35">
        <f>IFERROR(J280/K280,"")</f>
        <v>0.66666666666666663</v>
      </c>
      <c r="M280" s="44">
        <v>101</v>
      </c>
      <c r="N280" s="44">
        <v>148</v>
      </c>
      <c r="O280" s="35">
        <f>IFERROR(M280/N280,"")</f>
        <v>0.68243243243243246</v>
      </c>
      <c r="P280" s="39"/>
    </row>
    <row r="281" spans="1:16" ht="17.45" customHeight="1" x14ac:dyDescent="0.15">
      <c r="A281" s="9">
        <v>277</v>
      </c>
      <c r="B281" s="9">
        <v>2017013500</v>
      </c>
      <c r="C281" s="14" t="s">
        <v>306</v>
      </c>
      <c r="D281" s="26">
        <v>2017</v>
      </c>
      <c r="E281" s="27" t="s">
        <v>50</v>
      </c>
      <c r="F281" s="16">
        <v>8.91</v>
      </c>
      <c r="G281" s="16">
        <v>62.25</v>
      </c>
      <c r="H281" s="16">
        <v>4.46</v>
      </c>
      <c r="I281" s="32">
        <f>SUM(F281:H281)</f>
        <v>75.61999999999999</v>
      </c>
      <c r="J281" s="45">
        <v>22</v>
      </c>
      <c r="K281" s="45">
        <v>29</v>
      </c>
      <c r="L281" s="35">
        <f>IFERROR(J281/K281,"")</f>
        <v>0.75862068965517238</v>
      </c>
      <c r="M281" s="44">
        <v>102</v>
      </c>
      <c r="N281" s="44">
        <v>148</v>
      </c>
      <c r="O281" s="35">
        <f>IFERROR(M281/N281,"")</f>
        <v>0.68918918918918914</v>
      </c>
      <c r="P281" s="39"/>
    </row>
    <row r="282" spans="1:16" ht="17.45" customHeight="1" x14ac:dyDescent="0.15">
      <c r="A282" s="9">
        <v>315</v>
      </c>
      <c r="B282" s="9">
        <v>2017013453</v>
      </c>
      <c r="C282" s="14" t="s">
        <v>307</v>
      </c>
      <c r="D282" s="23">
        <v>2017</v>
      </c>
      <c r="E282" s="24" t="s">
        <v>44</v>
      </c>
      <c r="F282" s="16">
        <v>9.8800000000000008</v>
      </c>
      <c r="G282" s="16">
        <v>60.87</v>
      </c>
      <c r="H282" s="16">
        <v>4.79</v>
      </c>
      <c r="I282" s="32">
        <f>SUM(F282:H282)</f>
        <v>75.540000000000006</v>
      </c>
      <c r="J282" s="44">
        <v>26</v>
      </c>
      <c r="K282" s="44">
        <v>31</v>
      </c>
      <c r="L282" s="35">
        <f>IFERROR(J282/K282,"")</f>
        <v>0.83870967741935487</v>
      </c>
      <c r="M282" s="44">
        <v>103</v>
      </c>
      <c r="N282" s="44">
        <v>148</v>
      </c>
      <c r="O282" s="35">
        <f>IFERROR(M282/N282,"")</f>
        <v>0.69594594594594594</v>
      </c>
      <c r="P282" s="39"/>
    </row>
    <row r="283" spans="1:16" ht="17.45" customHeight="1" x14ac:dyDescent="0.15">
      <c r="A283" s="9">
        <v>280</v>
      </c>
      <c r="B283" s="9">
        <v>2017013585</v>
      </c>
      <c r="C283" s="14" t="s">
        <v>309</v>
      </c>
      <c r="D283" s="23">
        <v>2017</v>
      </c>
      <c r="E283" s="24" t="s">
        <v>27</v>
      </c>
      <c r="F283" s="16">
        <v>7.5</v>
      </c>
      <c r="G283" s="16">
        <v>63.67</v>
      </c>
      <c r="H283" s="16">
        <v>4.3</v>
      </c>
      <c r="I283" s="32">
        <f>SUM(F283:H283)</f>
        <v>75.47</v>
      </c>
      <c r="J283" s="44">
        <v>20</v>
      </c>
      <c r="K283" s="44">
        <v>21</v>
      </c>
      <c r="L283" s="35">
        <f>IFERROR(J283/K283,"")</f>
        <v>0.95238095238095233</v>
      </c>
      <c r="M283" s="44">
        <v>58</v>
      </c>
      <c r="N283" s="44">
        <v>63</v>
      </c>
      <c r="O283" s="35">
        <f>IFERROR(M283/N283,"")</f>
        <v>0.92063492063492058</v>
      </c>
      <c r="P283" s="39"/>
    </row>
    <row r="284" spans="1:16" ht="17.45" customHeight="1" x14ac:dyDescent="0.15">
      <c r="A284" s="9">
        <v>279</v>
      </c>
      <c r="B284" s="9">
        <v>2017013278</v>
      </c>
      <c r="C284" s="14" t="s">
        <v>308</v>
      </c>
      <c r="D284" s="23">
        <v>2017</v>
      </c>
      <c r="E284" s="24" t="s">
        <v>19</v>
      </c>
      <c r="F284" s="16">
        <v>8.69</v>
      </c>
      <c r="G284" s="16">
        <v>62.42</v>
      </c>
      <c r="H284" s="16">
        <v>4.4234999999999998</v>
      </c>
      <c r="I284" s="32">
        <f>SUM(F284:H284)</f>
        <v>75.533500000000004</v>
      </c>
      <c r="J284" s="44">
        <v>24</v>
      </c>
      <c r="K284" s="44">
        <v>30</v>
      </c>
      <c r="L284" s="35">
        <f>IFERROR(J284/K284,"")</f>
        <v>0.8</v>
      </c>
      <c r="M284" s="44">
        <v>104</v>
      </c>
      <c r="N284" s="44">
        <v>148</v>
      </c>
      <c r="O284" s="35">
        <f>IFERROR(M284/N284,"")</f>
        <v>0.70270270270270274</v>
      </c>
      <c r="P284" s="39"/>
    </row>
    <row r="285" spans="1:16" ht="17.45" customHeight="1" x14ac:dyDescent="0.15">
      <c r="A285" s="9">
        <v>281</v>
      </c>
      <c r="B285" s="9">
        <v>2017013350</v>
      </c>
      <c r="C285" s="14" t="s">
        <v>310</v>
      </c>
      <c r="D285" s="23">
        <v>2017</v>
      </c>
      <c r="E285" s="24" t="s">
        <v>19</v>
      </c>
      <c r="F285" s="16">
        <v>8.4600000000000009</v>
      </c>
      <c r="G285" s="16">
        <v>62.65</v>
      </c>
      <c r="H285" s="16">
        <v>4.032</v>
      </c>
      <c r="I285" s="32">
        <f>SUM(F285:H285)</f>
        <v>75.141999999999996</v>
      </c>
      <c r="J285" s="44">
        <v>25</v>
      </c>
      <c r="K285" s="44">
        <v>30</v>
      </c>
      <c r="L285" s="35">
        <f>IFERROR(J285/K285,"")</f>
        <v>0.83333333333333337</v>
      </c>
      <c r="M285" s="44">
        <v>105</v>
      </c>
      <c r="N285" s="44">
        <v>148</v>
      </c>
      <c r="O285" s="35">
        <f>IFERROR(M285/N285,"")</f>
        <v>0.70945945945945943</v>
      </c>
      <c r="P285" s="39"/>
    </row>
    <row r="286" spans="1:16" ht="17.45" customHeight="1" x14ac:dyDescent="0.15">
      <c r="A286" s="9">
        <v>282</v>
      </c>
      <c r="B286" s="9">
        <v>2017013317</v>
      </c>
      <c r="C286" s="25" t="s">
        <v>311</v>
      </c>
      <c r="D286" s="26">
        <v>2017</v>
      </c>
      <c r="E286" s="27" t="s">
        <v>50</v>
      </c>
      <c r="F286" s="28">
        <v>8.8000000000000007</v>
      </c>
      <c r="G286" s="28">
        <v>61.85</v>
      </c>
      <c r="H286" s="28">
        <v>4.3899999999999997</v>
      </c>
      <c r="I286" s="32">
        <f>SUM(F286:H286)</f>
        <v>75.040000000000006</v>
      </c>
      <c r="J286" s="45">
        <v>23</v>
      </c>
      <c r="K286" s="45">
        <v>29</v>
      </c>
      <c r="L286" s="35">
        <f>IFERROR(J286/K286,"")</f>
        <v>0.7931034482758621</v>
      </c>
      <c r="M286" s="44">
        <v>106</v>
      </c>
      <c r="N286" s="44">
        <v>148</v>
      </c>
      <c r="O286" s="35">
        <f>IFERROR(M286/N286,"")</f>
        <v>0.71621621621621623</v>
      </c>
      <c r="P286" s="39"/>
    </row>
    <row r="287" spans="1:16" ht="17.45" customHeight="1" x14ac:dyDescent="0.15">
      <c r="A287" s="9">
        <v>283</v>
      </c>
      <c r="B287" s="9">
        <v>2017013544</v>
      </c>
      <c r="C287" s="14" t="s">
        <v>312</v>
      </c>
      <c r="D287" s="23">
        <v>2017</v>
      </c>
      <c r="E287" s="24" t="s">
        <v>48</v>
      </c>
      <c r="F287" s="16">
        <v>8.66</v>
      </c>
      <c r="G287" s="16">
        <v>61.79</v>
      </c>
      <c r="H287" s="16">
        <v>4.42</v>
      </c>
      <c r="I287" s="32">
        <f>SUM(F287:H287)</f>
        <v>74.87</v>
      </c>
      <c r="J287" s="44">
        <v>21</v>
      </c>
      <c r="K287" s="44">
        <v>30</v>
      </c>
      <c r="L287" s="35">
        <f>IFERROR(J287/K287,"")</f>
        <v>0.7</v>
      </c>
      <c r="M287" s="44">
        <v>107</v>
      </c>
      <c r="N287" s="44">
        <v>148</v>
      </c>
      <c r="O287" s="35">
        <f>IFERROR(M287/N287,"")</f>
        <v>0.72297297297297303</v>
      </c>
      <c r="P287" s="39"/>
    </row>
    <row r="288" spans="1:16" ht="17.45" customHeight="1" x14ac:dyDescent="0.15">
      <c r="A288" s="9">
        <v>284</v>
      </c>
      <c r="B288" s="9">
        <v>2017013530</v>
      </c>
      <c r="C288" s="14" t="s">
        <v>313</v>
      </c>
      <c r="D288" s="23">
        <v>2017</v>
      </c>
      <c r="E288" s="24" t="s">
        <v>48</v>
      </c>
      <c r="F288" s="16">
        <v>9.18</v>
      </c>
      <c r="G288" s="16">
        <v>60.37</v>
      </c>
      <c r="H288" s="16">
        <v>5.16</v>
      </c>
      <c r="I288" s="32">
        <f>SUM(F288:H288)</f>
        <v>74.709999999999994</v>
      </c>
      <c r="J288" s="44">
        <v>22</v>
      </c>
      <c r="K288" s="44">
        <v>30</v>
      </c>
      <c r="L288" s="35">
        <f>IFERROR(J288/K288,"")</f>
        <v>0.73333333333333328</v>
      </c>
      <c r="M288" s="44">
        <v>108</v>
      </c>
      <c r="N288" s="44">
        <v>148</v>
      </c>
      <c r="O288" s="35">
        <f>IFERROR(M288/N288,"")</f>
        <v>0.72972972972972971</v>
      </c>
      <c r="P288" s="39"/>
    </row>
    <row r="289" spans="1:16" ht="17.45" customHeight="1" x14ac:dyDescent="0.15">
      <c r="A289" s="9">
        <v>286</v>
      </c>
      <c r="B289" s="9">
        <v>2017013461</v>
      </c>
      <c r="C289" s="14" t="s">
        <v>315</v>
      </c>
      <c r="D289" s="23">
        <v>2017</v>
      </c>
      <c r="E289" s="24" t="s">
        <v>38</v>
      </c>
      <c r="F289" s="16">
        <v>8.5399999999999991</v>
      </c>
      <c r="G289" s="16">
        <v>60.2</v>
      </c>
      <c r="H289" s="16">
        <v>5.89</v>
      </c>
      <c r="I289" s="32">
        <f>SUM(F289:H289)</f>
        <v>74.63000000000001</v>
      </c>
      <c r="J289" s="44">
        <v>25</v>
      </c>
      <c r="K289" s="44">
        <v>30</v>
      </c>
      <c r="L289" s="35">
        <f>IFERROR(J289/K289,"")</f>
        <v>0.83333333333333337</v>
      </c>
      <c r="M289" s="44">
        <v>119</v>
      </c>
      <c r="N289" s="44">
        <v>148</v>
      </c>
      <c r="O289" s="35">
        <f>IFERROR(M289/N289,"")</f>
        <v>0.80405405405405406</v>
      </c>
      <c r="P289" s="39"/>
    </row>
    <row r="290" spans="1:16" ht="17.45" customHeight="1" x14ac:dyDescent="0.15">
      <c r="A290" s="9">
        <v>287</v>
      </c>
      <c r="B290" s="9">
        <v>2017013607</v>
      </c>
      <c r="C290" s="14" t="s">
        <v>316</v>
      </c>
      <c r="D290" s="23">
        <v>2017</v>
      </c>
      <c r="E290" s="24" t="s">
        <v>34</v>
      </c>
      <c r="F290" s="16">
        <v>8.6</v>
      </c>
      <c r="G290" s="16">
        <v>62.03</v>
      </c>
      <c r="H290" s="16">
        <v>3.97</v>
      </c>
      <c r="I290" s="32">
        <f>SUM(F290:H290)</f>
        <v>74.599999999999994</v>
      </c>
      <c r="J290" s="44">
        <v>20</v>
      </c>
      <c r="K290" s="44">
        <v>22</v>
      </c>
      <c r="L290" s="35">
        <f>IFERROR(J290/K290,"")</f>
        <v>0.90909090909090906</v>
      </c>
      <c r="M290" s="44">
        <v>59</v>
      </c>
      <c r="N290" s="44">
        <v>63</v>
      </c>
      <c r="O290" s="35">
        <f>IFERROR(M290/N290,"")</f>
        <v>0.93650793650793651</v>
      </c>
      <c r="P290" s="39"/>
    </row>
    <row r="291" spans="1:16" ht="17.45" customHeight="1" x14ac:dyDescent="0.15">
      <c r="A291" s="9">
        <v>288</v>
      </c>
      <c r="B291" s="9">
        <v>2017013410</v>
      </c>
      <c r="C291" s="14" t="s">
        <v>317</v>
      </c>
      <c r="D291" s="23">
        <v>2017</v>
      </c>
      <c r="E291" s="24" t="s">
        <v>66</v>
      </c>
      <c r="F291" s="16">
        <v>8.76</v>
      </c>
      <c r="G291" s="16">
        <v>61.13</v>
      </c>
      <c r="H291" s="16">
        <v>4.49</v>
      </c>
      <c r="I291" s="32">
        <f>SUM(F291:H291)</f>
        <v>74.38</v>
      </c>
      <c r="J291" s="44">
        <v>27</v>
      </c>
      <c r="K291" s="44">
        <v>31</v>
      </c>
      <c r="L291" s="35">
        <f>IFERROR(J291/K291,"")</f>
        <v>0.87096774193548387</v>
      </c>
      <c r="M291" s="44">
        <v>120</v>
      </c>
      <c r="N291" s="44">
        <v>148</v>
      </c>
      <c r="O291" s="35">
        <f>IFERROR(M291/N291,"")</f>
        <v>0.81081081081081086</v>
      </c>
      <c r="P291" s="39"/>
    </row>
    <row r="292" spans="1:16" ht="17.45" customHeight="1" x14ac:dyDescent="0.15">
      <c r="A292" s="9">
        <v>289</v>
      </c>
      <c r="B292" s="9">
        <v>2017013472</v>
      </c>
      <c r="C292" s="14" t="s">
        <v>318</v>
      </c>
      <c r="D292" s="23">
        <v>2017</v>
      </c>
      <c r="E292" s="24" t="s">
        <v>38</v>
      </c>
      <c r="F292" s="16">
        <v>8.18</v>
      </c>
      <c r="G292" s="16">
        <v>61.85</v>
      </c>
      <c r="H292" s="16">
        <v>4.3</v>
      </c>
      <c r="I292" s="32">
        <f>SUM(F292:H292)</f>
        <v>74.33</v>
      </c>
      <c r="J292" s="44">
        <v>26</v>
      </c>
      <c r="K292" s="44">
        <v>30</v>
      </c>
      <c r="L292" s="35">
        <f>IFERROR(J292/K292,"")</f>
        <v>0.8666666666666667</v>
      </c>
      <c r="M292" s="44">
        <v>121</v>
      </c>
      <c r="N292" s="44">
        <v>148</v>
      </c>
      <c r="O292" s="35">
        <f>IFERROR(M292/N292,"")</f>
        <v>0.81756756756756754</v>
      </c>
      <c r="P292" s="39"/>
    </row>
    <row r="293" spans="1:16" ht="17.45" customHeight="1" x14ac:dyDescent="0.15">
      <c r="A293" s="9">
        <v>290</v>
      </c>
      <c r="B293" s="9">
        <v>2017013391</v>
      </c>
      <c r="C293" s="14" t="s">
        <v>319</v>
      </c>
      <c r="D293" s="23">
        <v>2017</v>
      </c>
      <c r="E293" s="24" t="s">
        <v>66</v>
      </c>
      <c r="F293" s="16">
        <v>8.6</v>
      </c>
      <c r="G293" s="16">
        <v>65.709999999999994</v>
      </c>
      <c r="H293" s="16" t="s">
        <v>320</v>
      </c>
      <c r="I293" s="32">
        <f>SUM(F293:H293)</f>
        <v>74.309999999999988</v>
      </c>
      <c r="J293" s="44">
        <v>28</v>
      </c>
      <c r="K293" s="44">
        <v>31</v>
      </c>
      <c r="L293" s="35">
        <f>IFERROR(J293/K293,"")</f>
        <v>0.90322580645161288</v>
      </c>
      <c r="M293" s="44">
        <v>122</v>
      </c>
      <c r="N293" s="44">
        <v>148</v>
      </c>
      <c r="O293" s="35">
        <f>IFERROR(M293/N293,"")</f>
        <v>0.82432432432432434</v>
      </c>
      <c r="P293" s="39"/>
    </row>
    <row r="294" spans="1:16" ht="17.45" customHeight="1" x14ac:dyDescent="0.15">
      <c r="A294" s="9">
        <v>285</v>
      </c>
      <c r="B294" s="9">
        <v>2017013374</v>
      </c>
      <c r="C294" s="14" t="s">
        <v>314</v>
      </c>
      <c r="D294" s="23">
        <v>2017</v>
      </c>
      <c r="E294" s="24" t="s">
        <v>56</v>
      </c>
      <c r="F294" s="16">
        <v>8.56</v>
      </c>
      <c r="G294" s="16">
        <v>60.71</v>
      </c>
      <c r="H294" s="16">
        <v>5.43</v>
      </c>
      <c r="I294" s="32">
        <f>SUM(F294:H294)</f>
        <v>74.699999999999989</v>
      </c>
      <c r="J294" s="44">
        <v>14</v>
      </c>
      <c r="K294" s="44">
        <v>28</v>
      </c>
      <c r="L294" s="35">
        <f>IFERROR(J294/K294,"")</f>
        <v>0.5</v>
      </c>
      <c r="M294" s="44">
        <v>109</v>
      </c>
      <c r="N294" s="44">
        <v>148</v>
      </c>
      <c r="O294" s="35">
        <f>IFERROR(M294/N294,"")</f>
        <v>0.73648648648648651</v>
      </c>
      <c r="P294" s="39"/>
    </row>
    <row r="295" spans="1:16" ht="17.45" customHeight="1" x14ac:dyDescent="0.15">
      <c r="A295" s="9">
        <v>291</v>
      </c>
      <c r="B295" s="9">
        <v>2017013320</v>
      </c>
      <c r="C295" s="25" t="s">
        <v>321</v>
      </c>
      <c r="D295" s="26">
        <v>2017</v>
      </c>
      <c r="E295" s="27" t="s">
        <v>50</v>
      </c>
      <c r="F295" s="28">
        <v>7.92</v>
      </c>
      <c r="G295" s="28">
        <v>61.95</v>
      </c>
      <c r="H295" s="28">
        <v>4.3600000000000003</v>
      </c>
      <c r="I295" s="32">
        <f>SUM(F295:H295)</f>
        <v>74.23</v>
      </c>
      <c r="J295" s="45">
        <v>24</v>
      </c>
      <c r="K295" s="45">
        <v>29</v>
      </c>
      <c r="L295" s="35">
        <f>IFERROR(J295/K295,"")</f>
        <v>0.82758620689655171</v>
      </c>
      <c r="M295" s="44">
        <v>110</v>
      </c>
      <c r="N295" s="44">
        <v>148</v>
      </c>
      <c r="O295" s="35">
        <f>IFERROR(M295/N295,"")</f>
        <v>0.7432432432432432</v>
      </c>
      <c r="P295" s="39"/>
    </row>
    <row r="296" spans="1:16" ht="17.45" customHeight="1" x14ac:dyDescent="0.15">
      <c r="A296" s="9">
        <v>292</v>
      </c>
      <c r="B296" s="9">
        <v>2017013377</v>
      </c>
      <c r="C296" s="14" t="s">
        <v>322</v>
      </c>
      <c r="D296" s="23">
        <v>2017</v>
      </c>
      <c r="E296" s="24" t="s">
        <v>56</v>
      </c>
      <c r="F296" s="16">
        <v>8.9600000000000009</v>
      </c>
      <c r="G296" s="16">
        <v>60.63</v>
      </c>
      <c r="H296" s="16">
        <v>4.4800000000000004</v>
      </c>
      <c r="I296" s="32">
        <f>SUM(F296:H296)</f>
        <v>74.070000000000007</v>
      </c>
      <c r="J296" s="44">
        <v>15</v>
      </c>
      <c r="K296" s="44">
        <v>28</v>
      </c>
      <c r="L296" s="35">
        <f>IFERROR(J296/K296,"")</f>
        <v>0.5357142857142857</v>
      </c>
      <c r="M296" s="44">
        <v>111</v>
      </c>
      <c r="N296" s="44">
        <v>148</v>
      </c>
      <c r="O296" s="35">
        <f>IFERROR(M296/N296,"")</f>
        <v>0.75</v>
      </c>
      <c r="P296" s="39"/>
    </row>
    <row r="297" spans="1:16" ht="17.45" customHeight="1" x14ac:dyDescent="0.15">
      <c r="A297" s="9">
        <v>294</v>
      </c>
      <c r="B297" s="9">
        <v>2017013533</v>
      </c>
      <c r="C297" s="14" t="s">
        <v>324</v>
      </c>
      <c r="D297" s="23">
        <v>2017</v>
      </c>
      <c r="E297" s="24" t="s">
        <v>23</v>
      </c>
      <c r="F297" s="16">
        <v>8</v>
      </c>
      <c r="G297" s="16">
        <v>59.47</v>
      </c>
      <c r="H297" s="16">
        <v>6.41</v>
      </c>
      <c r="I297" s="32">
        <f>SUM(F297:H297)</f>
        <v>73.88</v>
      </c>
      <c r="J297" s="44">
        <v>24</v>
      </c>
      <c r="K297" s="44">
        <v>30</v>
      </c>
      <c r="L297" s="35">
        <f>IFERROR(J297/K297,"")</f>
        <v>0.8</v>
      </c>
      <c r="M297" s="44">
        <v>123</v>
      </c>
      <c r="N297" s="44">
        <v>148</v>
      </c>
      <c r="O297" s="35">
        <f>IFERROR(M297/N297,"")</f>
        <v>0.83108108108108103</v>
      </c>
      <c r="P297" s="39"/>
    </row>
    <row r="298" spans="1:16" ht="17.45" customHeight="1" x14ac:dyDescent="0.15">
      <c r="A298" s="9">
        <v>293</v>
      </c>
      <c r="B298" s="9">
        <v>2017013517</v>
      </c>
      <c r="C298" s="14" t="s">
        <v>323</v>
      </c>
      <c r="D298" s="23">
        <v>2017</v>
      </c>
      <c r="E298" s="24" t="s">
        <v>48</v>
      </c>
      <c r="F298" s="16">
        <v>8.52</v>
      </c>
      <c r="G298" s="16">
        <v>62.16</v>
      </c>
      <c r="H298" s="16">
        <v>3.24</v>
      </c>
      <c r="I298" s="32">
        <f>SUM(F298:H298)</f>
        <v>73.919999999999987</v>
      </c>
      <c r="J298" s="44">
        <v>23</v>
      </c>
      <c r="K298" s="44">
        <v>30</v>
      </c>
      <c r="L298" s="35">
        <f>IFERROR(J298/K298,"")</f>
        <v>0.76666666666666672</v>
      </c>
      <c r="M298" s="44">
        <v>112</v>
      </c>
      <c r="N298" s="44">
        <v>148</v>
      </c>
      <c r="O298" s="35">
        <f>IFERROR(M298/N298,"")</f>
        <v>0.7567567567567568</v>
      </c>
      <c r="P298" s="39"/>
    </row>
    <row r="299" spans="1:16" ht="17.45" customHeight="1" x14ac:dyDescent="0.15">
      <c r="A299" s="9">
        <v>296</v>
      </c>
      <c r="B299" s="9">
        <v>2017013556</v>
      </c>
      <c r="C299" s="17" t="s">
        <v>326</v>
      </c>
      <c r="D299" s="29">
        <v>2017</v>
      </c>
      <c r="E299" s="24" t="s">
        <v>23</v>
      </c>
      <c r="F299" s="18">
        <v>9.84</v>
      </c>
      <c r="G299" s="18">
        <v>59.5</v>
      </c>
      <c r="H299" s="18">
        <v>4.3899999999999997</v>
      </c>
      <c r="I299" s="32">
        <f>SUM(F299:H299)</f>
        <v>73.73</v>
      </c>
      <c r="J299" s="44">
        <v>25</v>
      </c>
      <c r="K299" s="44">
        <v>30</v>
      </c>
      <c r="L299" s="43">
        <f>IFERROR(J299/K299,"")</f>
        <v>0.83333333333333337</v>
      </c>
      <c r="M299" s="44">
        <v>124</v>
      </c>
      <c r="N299" s="44">
        <v>148</v>
      </c>
      <c r="O299" s="43">
        <f>IFERROR(M299/N299,"")</f>
        <v>0.83783783783783783</v>
      </c>
      <c r="P299" s="39"/>
    </row>
    <row r="300" spans="1:16" ht="17.45" customHeight="1" x14ac:dyDescent="0.15">
      <c r="A300" s="9">
        <v>297</v>
      </c>
      <c r="B300" s="9">
        <v>2017013265</v>
      </c>
      <c r="C300" s="47" t="s">
        <v>327</v>
      </c>
      <c r="D300" s="23">
        <v>2017</v>
      </c>
      <c r="E300" s="24" t="s">
        <v>25</v>
      </c>
      <c r="F300" s="16">
        <v>9.2799999999999994</v>
      </c>
      <c r="G300" s="16">
        <v>57.79</v>
      </c>
      <c r="H300" s="16">
        <v>6.65</v>
      </c>
      <c r="I300" s="32">
        <f>SUM(F300:H300)</f>
        <v>73.72</v>
      </c>
      <c r="J300" s="44">
        <v>18</v>
      </c>
      <c r="K300" s="44">
        <v>27</v>
      </c>
      <c r="L300" s="35">
        <f>IFERROR(J300/K300,"")</f>
        <v>0.66666666666666663</v>
      </c>
      <c r="M300" s="44">
        <v>125</v>
      </c>
      <c r="N300" s="44">
        <v>148</v>
      </c>
      <c r="O300" s="35">
        <f>IFERROR(M300/N300,"")</f>
        <v>0.84459459459459463</v>
      </c>
      <c r="P300" s="39"/>
    </row>
    <row r="301" spans="1:16" ht="17.45" customHeight="1" x14ac:dyDescent="0.15">
      <c r="A301" s="9">
        <v>295</v>
      </c>
      <c r="B301" s="9">
        <v>2017013376</v>
      </c>
      <c r="C301" s="47" t="s">
        <v>325</v>
      </c>
      <c r="D301" s="23">
        <v>2017</v>
      </c>
      <c r="E301" s="24" t="s">
        <v>56</v>
      </c>
      <c r="F301" s="16">
        <v>8.8800000000000008</v>
      </c>
      <c r="G301" s="16">
        <v>60.6</v>
      </c>
      <c r="H301" s="16">
        <v>4.3899999999999997</v>
      </c>
      <c r="I301" s="32">
        <f>SUM(F301:H301)</f>
        <v>73.87</v>
      </c>
      <c r="J301" s="44">
        <v>16</v>
      </c>
      <c r="K301" s="44">
        <v>28</v>
      </c>
      <c r="L301" s="35">
        <f>IFERROR(J301/K301,"")</f>
        <v>0.5714285714285714</v>
      </c>
      <c r="M301" s="44">
        <v>113</v>
      </c>
      <c r="N301" s="44">
        <v>148</v>
      </c>
      <c r="O301" s="35">
        <f>IFERROR(M301/N301,"")</f>
        <v>0.76351351351351349</v>
      </c>
      <c r="P301" s="39"/>
    </row>
    <row r="302" spans="1:16" ht="17.45" customHeight="1" x14ac:dyDescent="0.15">
      <c r="A302" s="9">
        <v>299</v>
      </c>
      <c r="B302" s="9">
        <v>2017013543</v>
      </c>
      <c r="C302" s="47" t="s">
        <v>329</v>
      </c>
      <c r="D302" s="23">
        <v>2017</v>
      </c>
      <c r="E302" s="24" t="s">
        <v>23</v>
      </c>
      <c r="F302" s="16">
        <v>8.1999999999999993</v>
      </c>
      <c r="G302" s="16">
        <v>60.69</v>
      </c>
      <c r="H302" s="16">
        <v>4.6900000000000004</v>
      </c>
      <c r="I302" s="32">
        <f>SUM(F302:H302)</f>
        <v>73.58</v>
      </c>
      <c r="J302" s="44">
        <v>26</v>
      </c>
      <c r="K302" s="44">
        <v>30</v>
      </c>
      <c r="L302" s="35">
        <f>IFERROR(J302/K302,"")</f>
        <v>0.8666666666666667</v>
      </c>
      <c r="M302" s="44">
        <v>126</v>
      </c>
      <c r="N302" s="44">
        <v>148</v>
      </c>
      <c r="O302" s="35">
        <f>IFERROR(M302/N302,"")</f>
        <v>0.85135135135135132</v>
      </c>
      <c r="P302" s="39"/>
    </row>
    <row r="303" spans="1:16" ht="17.45" customHeight="1" x14ac:dyDescent="0.15">
      <c r="A303" s="9">
        <v>298</v>
      </c>
      <c r="B303" s="9">
        <v>2017013280</v>
      </c>
      <c r="C303" s="47" t="s">
        <v>328</v>
      </c>
      <c r="D303" s="23">
        <v>2017</v>
      </c>
      <c r="E303" s="24" t="s">
        <v>19</v>
      </c>
      <c r="F303" s="16">
        <v>9.3000000000000007</v>
      </c>
      <c r="G303" s="16">
        <v>59.48</v>
      </c>
      <c r="H303" s="16">
        <v>4.8099999999999996</v>
      </c>
      <c r="I303" s="32">
        <f>SUM(F303:H303)</f>
        <v>73.59</v>
      </c>
      <c r="J303" s="44">
        <v>26</v>
      </c>
      <c r="K303" s="44">
        <v>30</v>
      </c>
      <c r="L303" s="35">
        <f>IFERROR(J303/K303,"")</f>
        <v>0.8666666666666667</v>
      </c>
      <c r="M303" s="44">
        <v>114</v>
      </c>
      <c r="N303" s="44">
        <v>148</v>
      </c>
      <c r="O303" s="35">
        <f>IFERROR(M303/N303,"")</f>
        <v>0.77027027027027029</v>
      </c>
      <c r="P303" s="39"/>
    </row>
    <row r="304" spans="1:16" ht="17.45" customHeight="1" x14ac:dyDescent="0.15">
      <c r="A304" s="9">
        <v>301</v>
      </c>
      <c r="B304" s="9">
        <v>2017013327</v>
      </c>
      <c r="C304" s="47" t="s">
        <v>331</v>
      </c>
      <c r="D304" s="23">
        <v>2017</v>
      </c>
      <c r="E304" s="24" t="s">
        <v>25</v>
      </c>
      <c r="F304" s="16">
        <v>8.82</v>
      </c>
      <c r="G304" s="16">
        <v>59.53</v>
      </c>
      <c r="H304" s="16">
        <v>5.16</v>
      </c>
      <c r="I304" s="32">
        <f>SUM(F304:H304)</f>
        <v>73.509999999999991</v>
      </c>
      <c r="J304" s="44">
        <v>19</v>
      </c>
      <c r="K304" s="44">
        <v>27</v>
      </c>
      <c r="L304" s="35">
        <f>IFERROR(J304/K304,"")</f>
        <v>0.70370370370370372</v>
      </c>
      <c r="M304" s="44">
        <v>127</v>
      </c>
      <c r="N304" s="44">
        <v>148</v>
      </c>
      <c r="O304" s="35">
        <f>IFERROR(M304/N304,"")</f>
        <v>0.85810810810810811</v>
      </c>
      <c r="P304" s="39"/>
    </row>
    <row r="305" spans="1:16" ht="17.45" customHeight="1" x14ac:dyDescent="0.15">
      <c r="A305" s="9">
        <v>302</v>
      </c>
      <c r="B305" s="9">
        <v>2017013559</v>
      </c>
      <c r="C305" s="47" t="s">
        <v>332</v>
      </c>
      <c r="D305" s="23">
        <v>2017</v>
      </c>
      <c r="E305" s="24" t="s">
        <v>23</v>
      </c>
      <c r="F305" s="16">
        <v>8.3000000000000007</v>
      </c>
      <c r="G305" s="16">
        <v>60.7</v>
      </c>
      <c r="H305" s="16">
        <v>4.4240000000000004</v>
      </c>
      <c r="I305" s="32">
        <f>SUM(F305:H305)</f>
        <v>73.424000000000007</v>
      </c>
      <c r="J305" s="44">
        <v>27</v>
      </c>
      <c r="K305" s="44">
        <v>30</v>
      </c>
      <c r="L305" s="35">
        <f>IFERROR(J305/K305,"")</f>
        <v>0.9</v>
      </c>
      <c r="M305" s="44">
        <v>128</v>
      </c>
      <c r="N305" s="44">
        <v>148</v>
      </c>
      <c r="O305" s="35">
        <f>IFERROR(M305/N305,"")</f>
        <v>0.86486486486486491</v>
      </c>
      <c r="P305" s="39"/>
    </row>
    <row r="306" spans="1:16" ht="17.45" customHeight="1" x14ac:dyDescent="0.15">
      <c r="A306" s="9">
        <v>300</v>
      </c>
      <c r="B306" s="9">
        <v>2017013385</v>
      </c>
      <c r="C306" s="47" t="s">
        <v>330</v>
      </c>
      <c r="D306" s="23">
        <v>2017</v>
      </c>
      <c r="E306" s="24" t="s">
        <v>48</v>
      </c>
      <c r="F306" s="16">
        <v>7.1</v>
      </c>
      <c r="G306" s="16">
        <v>62.49</v>
      </c>
      <c r="H306" s="16">
        <v>3.97</v>
      </c>
      <c r="I306" s="32">
        <f>SUM(F306:H306)</f>
        <v>73.56</v>
      </c>
      <c r="J306" s="44">
        <v>24</v>
      </c>
      <c r="K306" s="44">
        <v>30</v>
      </c>
      <c r="L306" s="35">
        <f>IFERROR(J306/K306,"")</f>
        <v>0.8</v>
      </c>
      <c r="M306" s="44">
        <v>115</v>
      </c>
      <c r="N306" s="44">
        <v>148</v>
      </c>
      <c r="O306" s="35">
        <f>IFERROR(M306/N306,"")</f>
        <v>0.77702702702702697</v>
      </c>
      <c r="P306" s="39"/>
    </row>
    <row r="307" spans="1:16" ht="17.45" customHeight="1" x14ac:dyDescent="0.15">
      <c r="A307" s="9">
        <v>304</v>
      </c>
      <c r="B307" s="9">
        <v>2017013577</v>
      </c>
      <c r="C307" s="47" t="s">
        <v>334</v>
      </c>
      <c r="D307" s="23">
        <v>2017</v>
      </c>
      <c r="E307" s="24" t="s">
        <v>36</v>
      </c>
      <c r="F307" s="16">
        <v>7.7</v>
      </c>
      <c r="G307" s="16">
        <v>61.16</v>
      </c>
      <c r="H307" s="16">
        <v>4.4800000000000004</v>
      </c>
      <c r="I307" s="32">
        <f>SUM(F307:H307)</f>
        <v>73.34</v>
      </c>
      <c r="J307" s="44">
        <v>20</v>
      </c>
      <c r="K307" s="44">
        <v>20</v>
      </c>
      <c r="L307" s="35">
        <f>IFERROR(J307/K307,"")</f>
        <v>1</v>
      </c>
      <c r="M307" s="44">
        <v>60</v>
      </c>
      <c r="N307" s="44">
        <v>63</v>
      </c>
      <c r="O307" s="35">
        <f>IFERROR(M307/N307,"")</f>
        <v>0.95238095238095233</v>
      </c>
      <c r="P307" s="39"/>
    </row>
    <row r="308" spans="1:16" ht="17.45" customHeight="1" x14ac:dyDescent="0.15">
      <c r="A308" s="9">
        <v>305</v>
      </c>
      <c r="B308" s="9">
        <v>2017013331</v>
      </c>
      <c r="C308" s="47" t="s">
        <v>335</v>
      </c>
      <c r="D308" s="23">
        <v>2017</v>
      </c>
      <c r="E308" s="24" t="s">
        <v>25</v>
      </c>
      <c r="F308" s="16">
        <v>8.82</v>
      </c>
      <c r="G308" s="16">
        <v>60.35</v>
      </c>
      <c r="H308" s="16">
        <v>4.1500000000000004</v>
      </c>
      <c r="I308" s="32">
        <f>SUM(F308:H308)</f>
        <v>73.320000000000007</v>
      </c>
      <c r="J308" s="44">
        <v>20</v>
      </c>
      <c r="K308" s="44">
        <v>27</v>
      </c>
      <c r="L308" s="35">
        <f>IFERROR(J308/K308,"")</f>
        <v>0.7407407407407407</v>
      </c>
      <c r="M308" s="44">
        <v>129</v>
      </c>
      <c r="N308" s="44">
        <v>148</v>
      </c>
      <c r="O308" s="35">
        <f>IFERROR(M308/N308,"")</f>
        <v>0.8716216216216216</v>
      </c>
      <c r="P308" s="39"/>
    </row>
    <row r="309" spans="1:16" ht="17.45" customHeight="1" x14ac:dyDescent="0.15">
      <c r="A309" s="9">
        <v>306</v>
      </c>
      <c r="B309" s="9">
        <v>2017013420</v>
      </c>
      <c r="C309" s="47" t="s">
        <v>336</v>
      </c>
      <c r="D309" s="23">
        <v>2017</v>
      </c>
      <c r="E309" s="24" t="s">
        <v>38</v>
      </c>
      <c r="F309" s="16">
        <v>7.2</v>
      </c>
      <c r="G309" s="16">
        <v>61.82</v>
      </c>
      <c r="H309" s="16">
        <v>4.1539999999999999</v>
      </c>
      <c r="I309" s="32">
        <f>SUM(F309:H309)</f>
        <v>73.173999999999992</v>
      </c>
      <c r="J309" s="44">
        <v>27</v>
      </c>
      <c r="K309" s="44">
        <v>30</v>
      </c>
      <c r="L309" s="35">
        <f>IFERROR(J309/K309,"")</f>
        <v>0.9</v>
      </c>
      <c r="M309" s="44">
        <v>130</v>
      </c>
      <c r="N309" s="44">
        <v>148</v>
      </c>
      <c r="O309" s="35">
        <f>IFERROR(M309/N309,"")</f>
        <v>0.8783783783783784</v>
      </c>
      <c r="P309" s="39"/>
    </row>
    <row r="310" spans="1:16" ht="17.45" customHeight="1" x14ac:dyDescent="0.15">
      <c r="A310" s="9">
        <v>303</v>
      </c>
      <c r="B310" s="9">
        <v>2017013554</v>
      </c>
      <c r="C310" s="47" t="s">
        <v>333</v>
      </c>
      <c r="D310" s="23">
        <v>2017</v>
      </c>
      <c r="E310" s="24" t="s">
        <v>48</v>
      </c>
      <c r="F310" s="16">
        <v>8.94</v>
      </c>
      <c r="G310" s="16">
        <v>58.67</v>
      </c>
      <c r="H310" s="16">
        <v>5.78</v>
      </c>
      <c r="I310" s="32">
        <f>SUM(F310:H310)</f>
        <v>73.39</v>
      </c>
      <c r="J310" s="44">
        <v>25</v>
      </c>
      <c r="K310" s="44">
        <v>30</v>
      </c>
      <c r="L310" s="35">
        <f>IFERROR(J310/K310,"")</f>
        <v>0.83333333333333337</v>
      </c>
      <c r="M310" s="44">
        <v>116</v>
      </c>
      <c r="N310" s="44">
        <v>148</v>
      </c>
      <c r="O310" s="35">
        <f>IFERROR(M310/N310,"")</f>
        <v>0.78378378378378377</v>
      </c>
      <c r="P310" s="39"/>
    </row>
    <row r="311" spans="1:16" ht="17.45" customHeight="1" x14ac:dyDescent="0.15">
      <c r="A311" s="9">
        <v>307</v>
      </c>
      <c r="B311" s="9">
        <v>2017013503</v>
      </c>
      <c r="C311" s="47" t="s">
        <v>337</v>
      </c>
      <c r="D311" s="23">
        <v>2017</v>
      </c>
      <c r="E311" s="24" t="s">
        <v>48</v>
      </c>
      <c r="F311" s="16">
        <v>7.32</v>
      </c>
      <c r="G311" s="16">
        <v>61.4</v>
      </c>
      <c r="H311" s="16">
        <v>4.4000000000000004</v>
      </c>
      <c r="I311" s="32">
        <f>SUM(F311:H311)</f>
        <v>73.12</v>
      </c>
      <c r="J311" s="44">
        <v>26</v>
      </c>
      <c r="K311" s="44">
        <v>30</v>
      </c>
      <c r="L311" s="35">
        <f>IFERROR(J311/K311,"")</f>
        <v>0.8666666666666667</v>
      </c>
      <c r="M311" s="44">
        <v>117</v>
      </c>
      <c r="N311" s="44">
        <v>148</v>
      </c>
      <c r="O311" s="35">
        <f>IFERROR(M311/N311,"")</f>
        <v>0.79054054054054057</v>
      </c>
      <c r="P311" s="39"/>
    </row>
    <row r="312" spans="1:16" ht="17.45" customHeight="1" x14ac:dyDescent="0.15">
      <c r="A312" s="9">
        <v>308</v>
      </c>
      <c r="B312" s="9">
        <v>2017013561</v>
      </c>
      <c r="C312" s="47" t="s">
        <v>338</v>
      </c>
      <c r="D312" s="23">
        <v>2017</v>
      </c>
      <c r="E312" s="24" t="s">
        <v>48</v>
      </c>
      <c r="F312" s="16">
        <v>8.6999999999999993</v>
      </c>
      <c r="G312" s="16">
        <v>60.28</v>
      </c>
      <c r="H312" s="16">
        <v>4.09</v>
      </c>
      <c r="I312" s="32">
        <f>SUM(F312:H312)</f>
        <v>73.070000000000007</v>
      </c>
      <c r="J312" s="44">
        <v>27</v>
      </c>
      <c r="K312" s="44">
        <v>30</v>
      </c>
      <c r="L312" s="35">
        <f>IFERROR(J312/K312,"")</f>
        <v>0.9</v>
      </c>
      <c r="M312" s="44">
        <v>118</v>
      </c>
      <c r="N312" s="44">
        <v>148</v>
      </c>
      <c r="O312" s="35">
        <f>IFERROR(M312/N312,"")</f>
        <v>0.79729729729729726</v>
      </c>
      <c r="P312" s="39"/>
    </row>
    <row r="313" spans="1:16" ht="17.45" customHeight="1" x14ac:dyDescent="0.15">
      <c r="A313" s="9">
        <v>309</v>
      </c>
      <c r="B313" s="9">
        <v>2017013560</v>
      </c>
      <c r="C313" s="47" t="s">
        <v>339</v>
      </c>
      <c r="D313" s="23">
        <v>2017</v>
      </c>
      <c r="E313" s="24" t="s">
        <v>48</v>
      </c>
      <c r="F313" s="16">
        <v>8.3000000000000007</v>
      </c>
      <c r="G313" s="16">
        <v>59.86</v>
      </c>
      <c r="H313" s="16">
        <v>4.8899999999999997</v>
      </c>
      <c r="I313" s="32">
        <f>SUM(F313:H313)</f>
        <v>73.05</v>
      </c>
      <c r="J313" s="44">
        <v>28</v>
      </c>
      <c r="K313" s="44">
        <v>30</v>
      </c>
      <c r="L313" s="35">
        <f>IFERROR(J313/K313,"")</f>
        <v>0.93333333333333335</v>
      </c>
      <c r="M313" s="44">
        <v>119</v>
      </c>
      <c r="N313" s="44">
        <v>148</v>
      </c>
      <c r="O313" s="35">
        <f>IFERROR(M313/N313,"")</f>
        <v>0.80405405405405406</v>
      </c>
      <c r="P313" s="39"/>
    </row>
    <row r="314" spans="1:16" ht="17.45" customHeight="1" x14ac:dyDescent="0.15">
      <c r="A314" s="9">
        <v>310</v>
      </c>
      <c r="B314" s="9">
        <v>2017013304</v>
      </c>
      <c r="C314" s="47" t="s">
        <v>340</v>
      </c>
      <c r="D314" s="26">
        <v>2017</v>
      </c>
      <c r="E314" s="27" t="s">
        <v>50</v>
      </c>
      <c r="F314" s="16">
        <v>8.66</v>
      </c>
      <c r="G314" s="16">
        <v>59.54</v>
      </c>
      <c r="H314" s="16">
        <v>4.84</v>
      </c>
      <c r="I314" s="32">
        <f>SUM(F314:H314)</f>
        <v>73.040000000000006</v>
      </c>
      <c r="J314" s="45">
        <v>25</v>
      </c>
      <c r="K314" s="45">
        <v>29</v>
      </c>
      <c r="L314" s="35">
        <f>IFERROR(J314/K314,"")</f>
        <v>0.86206896551724133</v>
      </c>
      <c r="M314" s="44">
        <v>120</v>
      </c>
      <c r="N314" s="44">
        <v>148</v>
      </c>
      <c r="O314" s="35">
        <f>IFERROR(M314/N314,"")</f>
        <v>0.81081081081081086</v>
      </c>
      <c r="P314" s="39"/>
    </row>
    <row r="315" spans="1:16" ht="17.45" customHeight="1" x14ac:dyDescent="0.15">
      <c r="A315" s="9">
        <v>311</v>
      </c>
      <c r="B315" s="9">
        <v>2017013343</v>
      </c>
      <c r="C315" s="47" t="s">
        <v>341</v>
      </c>
      <c r="D315" s="23">
        <v>2017</v>
      </c>
      <c r="E315" s="24" t="s">
        <v>19</v>
      </c>
      <c r="F315" s="16">
        <v>8.1</v>
      </c>
      <c r="G315" s="16">
        <v>59.88</v>
      </c>
      <c r="H315" s="16">
        <v>4.9800000000000004</v>
      </c>
      <c r="I315" s="32">
        <f>SUM(F315:H315)</f>
        <v>72.960000000000008</v>
      </c>
      <c r="J315" s="44">
        <v>27</v>
      </c>
      <c r="K315" s="44">
        <v>30</v>
      </c>
      <c r="L315" s="35">
        <f>IFERROR(J315/K315,"")</f>
        <v>0.9</v>
      </c>
      <c r="M315" s="44">
        <v>121</v>
      </c>
      <c r="N315" s="44">
        <v>148</v>
      </c>
      <c r="O315" s="35">
        <f>IFERROR(M315/N315,"")</f>
        <v>0.81756756756756754</v>
      </c>
      <c r="P315" s="39"/>
    </row>
    <row r="316" spans="1:16" ht="17.45" customHeight="1" x14ac:dyDescent="0.15">
      <c r="A316" s="9">
        <v>313</v>
      </c>
      <c r="B316" s="9">
        <v>2017013534</v>
      </c>
      <c r="C316" s="47" t="s">
        <v>343</v>
      </c>
      <c r="D316" s="23">
        <v>2017</v>
      </c>
      <c r="E316" s="24" t="s">
        <v>23</v>
      </c>
      <c r="F316" s="16">
        <v>8.2799999999999994</v>
      </c>
      <c r="G316" s="16">
        <v>60</v>
      </c>
      <c r="H316" s="16">
        <v>4.4000000000000004</v>
      </c>
      <c r="I316" s="32">
        <f>SUM(F316:H316)</f>
        <v>72.680000000000007</v>
      </c>
      <c r="J316" s="44">
        <v>28</v>
      </c>
      <c r="K316" s="44">
        <v>30</v>
      </c>
      <c r="L316" s="35">
        <f>IFERROR(J316/K316,"")</f>
        <v>0.93333333333333335</v>
      </c>
      <c r="M316" s="44">
        <v>131</v>
      </c>
      <c r="N316" s="44">
        <v>148</v>
      </c>
      <c r="O316" s="35">
        <f>IFERROR(M316/N316,"")</f>
        <v>0.88513513513513509</v>
      </c>
      <c r="P316" s="39"/>
    </row>
    <row r="317" spans="1:16" ht="17.45" customHeight="1" x14ac:dyDescent="0.15">
      <c r="A317" s="9">
        <v>312</v>
      </c>
      <c r="B317" s="9">
        <v>2017013401</v>
      </c>
      <c r="C317" s="47" t="s">
        <v>342</v>
      </c>
      <c r="D317" s="23">
        <v>2017</v>
      </c>
      <c r="E317" s="24" t="s">
        <v>56</v>
      </c>
      <c r="F317" s="16">
        <v>9.16</v>
      </c>
      <c r="G317" s="16">
        <v>59.02</v>
      </c>
      <c r="H317" s="16">
        <v>4.53</v>
      </c>
      <c r="I317" s="32">
        <f>SUM(F317:H317)</f>
        <v>72.710000000000008</v>
      </c>
      <c r="J317" s="44">
        <v>17</v>
      </c>
      <c r="K317" s="44">
        <v>28</v>
      </c>
      <c r="L317" s="35">
        <f>IFERROR(J317/K317,"")</f>
        <v>0.6071428571428571</v>
      </c>
      <c r="M317" s="44">
        <v>122</v>
      </c>
      <c r="N317" s="44">
        <v>148</v>
      </c>
      <c r="O317" s="35">
        <f>IFERROR(M317/N317,"")</f>
        <v>0.82432432432432434</v>
      </c>
      <c r="P317" s="39"/>
    </row>
    <row r="318" spans="1:16" ht="17.45" customHeight="1" x14ac:dyDescent="0.15">
      <c r="A318" s="9">
        <v>314</v>
      </c>
      <c r="B318" s="9">
        <v>2017013360</v>
      </c>
      <c r="C318" s="47" t="s">
        <v>344</v>
      </c>
      <c r="D318" s="23">
        <v>2017</v>
      </c>
      <c r="E318" s="24" t="s">
        <v>56</v>
      </c>
      <c r="F318" s="16">
        <v>8.1</v>
      </c>
      <c r="G318" s="16">
        <v>60.41</v>
      </c>
      <c r="H318" s="16">
        <v>4.1500000000000004</v>
      </c>
      <c r="I318" s="32">
        <f>SUM(F318:H318)</f>
        <v>72.66</v>
      </c>
      <c r="J318" s="44">
        <v>18</v>
      </c>
      <c r="K318" s="44">
        <v>28</v>
      </c>
      <c r="L318" s="35">
        <f>IFERROR(J318/K318,"")</f>
        <v>0.6428571428571429</v>
      </c>
      <c r="M318" s="44">
        <v>123</v>
      </c>
      <c r="N318" s="44">
        <v>148</v>
      </c>
      <c r="O318" s="35">
        <f>IFERROR(M318/N318,"")</f>
        <v>0.83108108108108103</v>
      </c>
      <c r="P318" s="39"/>
    </row>
    <row r="319" spans="1:16" ht="17.45" customHeight="1" x14ac:dyDescent="0.15">
      <c r="A319" s="9">
        <v>316</v>
      </c>
      <c r="B319" s="9">
        <v>2017013416</v>
      </c>
      <c r="C319" s="48" t="s">
        <v>346</v>
      </c>
      <c r="D319" s="29">
        <v>2017</v>
      </c>
      <c r="E319" s="24" t="s">
        <v>38</v>
      </c>
      <c r="F319" s="18">
        <v>8.52</v>
      </c>
      <c r="G319" s="18">
        <v>61.61</v>
      </c>
      <c r="H319" s="18">
        <v>2.48</v>
      </c>
      <c r="I319" s="32">
        <f>SUM(F319:H319)</f>
        <v>72.61</v>
      </c>
      <c r="J319" s="44">
        <v>28</v>
      </c>
      <c r="K319" s="44">
        <v>30</v>
      </c>
      <c r="L319" s="43">
        <f>IFERROR(J319/K319,"")</f>
        <v>0.93333333333333335</v>
      </c>
      <c r="M319" s="44">
        <v>132</v>
      </c>
      <c r="N319" s="44">
        <v>148</v>
      </c>
      <c r="O319" s="35">
        <f>IFERROR(M319/N319,"")</f>
        <v>0.89189189189189189</v>
      </c>
      <c r="P319" s="39"/>
    </row>
    <row r="320" spans="1:16" ht="17.45" customHeight="1" x14ac:dyDescent="0.15">
      <c r="A320" s="9">
        <v>318</v>
      </c>
      <c r="B320" s="9">
        <v>2017013469</v>
      </c>
      <c r="C320" s="47" t="s">
        <v>345</v>
      </c>
      <c r="D320" s="23">
        <v>2017</v>
      </c>
      <c r="E320" s="24" t="s">
        <v>44</v>
      </c>
      <c r="F320" s="16">
        <v>8.5</v>
      </c>
      <c r="G320" s="16">
        <v>59.68</v>
      </c>
      <c r="H320" s="16">
        <v>4.43</v>
      </c>
      <c r="I320" s="32">
        <f>SUM(F320:H320)</f>
        <v>72.610000000000014</v>
      </c>
      <c r="J320" s="44">
        <v>27</v>
      </c>
      <c r="K320" s="44">
        <v>31</v>
      </c>
      <c r="L320" s="35">
        <f>IFERROR(J320/K320,"")</f>
        <v>0.87096774193548387</v>
      </c>
      <c r="M320" s="44">
        <v>124</v>
      </c>
      <c r="N320" s="44">
        <v>148</v>
      </c>
      <c r="O320" s="35">
        <f>IFERROR(M320/N320,"")</f>
        <v>0.83783783783783783</v>
      </c>
      <c r="P320" s="39"/>
    </row>
    <row r="321" spans="1:16" ht="17.45" customHeight="1" x14ac:dyDescent="0.15">
      <c r="A321" s="9">
        <v>317</v>
      </c>
      <c r="B321" s="9">
        <v>2017013381</v>
      </c>
      <c r="C321" s="47" t="s">
        <v>347</v>
      </c>
      <c r="D321" s="23">
        <v>2017</v>
      </c>
      <c r="E321" s="24" t="s">
        <v>56</v>
      </c>
      <c r="F321" s="16">
        <v>8.85</v>
      </c>
      <c r="G321" s="16">
        <v>59.24</v>
      </c>
      <c r="H321" s="16">
        <v>4.45</v>
      </c>
      <c r="I321" s="32">
        <f>SUM(F321:H321)</f>
        <v>72.540000000000006</v>
      </c>
      <c r="J321" s="44">
        <v>19</v>
      </c>
      <c r="K321" s="44">
        <v>28</v>
      </c>
      <c r="L321" s="35">
        <f>IFERROR(J321/K321,"")</f>
        <v>0.6785714285714286</v>
      </c>
      <c r="M321" s="44">
        <v>125</v>
      </c>
      <c r="N321" s="44">
        <v>148</v>
      </c>
      <c r="O321" s="35">
        <f>IFERROR(M321/N321,"")</f>
        <v>0.84459459459459463</v>
      </c>
      <c r="P321" s="39"/>
    </row>
    <row r="322" spans="1:16" ht="17.45" customHeight="1" x14ac:dyDescent="0.15">
      <c r="A322" s="9">
        <v>319</v>
      </c>
      <c r="B322" s="9">
        <v>2017013389</v>
      </c>
      <c r="C322" s="47" t="s">
        <v>349</v>
      </c>
      <c r="D322" s="23">
        <v>2017</v>
      </c>
      <c r="E322" s="24" t="s">
        <v>66</v>
      </c>
      <c r="F322" s="16">
        <v>8.1999999999999993</v>
      </c>
      <c r="G322" s="16">
        <v>59.52</v>
      </c>
      <c r="H322" s="16">
        <v>4.71</v>
      </c>
      <c r="I322" s="32">
        <f>SUM(F322:H322)</f>
        <v>72.429999999999993</v>
      </c>
      <c r="J322" s="44">
        <v>29</v>
      </c>
      <c r="K322" s="44">
        <v>31</v>
      </c>
      <c r="L322" s="35">
        <f>IFERROR(J322/K322,"")</f>
        <v>0.93548387096774188</v>
      </c>
      <c r="M322" s="44">
        <v>133</v>
      </c>
      <c r="N322" s="44">
        <v>148</v>
      </c>
      <c r="O322" s="35">
        <f>IFERROR(M322/N322,"")</f>
        <v>0.89864864864864868</v>
      </c>
      <c r="P322" s="39"/>
    </row>
    <row r="323" spans="1:16" ht="17.45" customHeight="1" x14ac:dyDescent="0.15">
      <c r="A323" s="9">
        <v>320</v>
      </c>
      <c r="B323" s="9">
        <v>2017013487</v>
      </c>
      <c r="C323" s="47" t="s">
        <v>351</v>
      </c>
      <c r="D323" s="23">
        <v>2017</v>
      </c>
      <c r="E323" s="24" t="s">
        <v>21</v>
      </c>
      <c r="F323" s="16">
        <v>9</v>
      </c>
      <c r="G323" s="16">
        <v>62.9</v>
      </c>
      <c r="H323" s="16">
        <v>4.74</v>
      </c>
      <c r="I323" s="32">
        <f>SUM(F323:H323)</f>
        <v>76.64</v>
      </c>
      <c r="J323" s="44">
        <v>29</v>
      </c>
      <c r="K323" s="44">
        <v>30</v>
      </c>
      <c r="L323" s="35">
        <f>IFERROR(J323/K323,"")</f>
        <v>0.96666666666666667</v>
      </c>
      <c r="M323" s="44">
        <v>135</v>
      </c>
      <c r="N323" s="44">
        <v>148</v>
      </c>
      <c r="O323" s="35">
        <f>IFERROR(M323/N323,"")</f>
        <v>0.91216216216216217</v>
      </c>
      <c r="P323" s="39"/>
    </row>
    <row r="324" spans="1:16" ht="17.45" customHeight="1" x14ac:dyDescent="0.15">
      <c r="A324" s="9">
        <v>321</v>
      </c>
      <c r="B324" s="9">
        <v>2017013492</v>
      </c>
      <c r="C324" s="47" t="s">
        <v>350</v>
      </c>
      <c r="D324" s="23">
        <v>2017</v>
      </c>
      <c r="E324" s="24" t="s">
        <v>21</v>
      </c>
      <c r="F324" s="16">
        <v>8.56</v>
      </c>
      <c r="G324" s="16">
        <v>59.42</v>
      </c>
      <c r="H324" s="16">
        <v>4.43</v>
      </c>
      <c r="I324" s="32">
        <f>SUM(F324:H324)</f>
        <v>72.41</v>
      </c>
      <c r="J324" s="44">
        <v>30</v>
      </c>
      <c r="K324" s="44">
        <v>30</v>
      </c>
      <c r="L324" s="35">
        <f>IFERROR(J324/K324,"")</f>
        <v>1</v>
      </c>
      <c r="M324" s="44">
        <v>134</v>
      </c>
      <c r="N324" s="44">
        <v>148</v>
      </c>
      <c r="O324" s="35">
        <f>IFERROR(M324/N324,"")</f>
        <v>0.90540540540540537</v>
      </c>
      <c r="P324" s="39"/>
    </row>
    <row r="325" spans="1:16" ht="17.45" customHeight="1" x14ac:dyDescent="0.15">
      <c r="A325" s="9">
        <v>322</v>
      </c>
      <c r="B325" s="9">
        <v>2017013352</v>
      </c>
      <c r="C325" s="47" t="s">
        <v>352</v>
      </c>
      <c r="D325" s="23">
        <v>2017</v>
      </c>
      <c r="E325" s="24" t="s">
        <v>25</v>
      </c>
      <c r="F325" s="16">
        <v>8.94</v>
      </c>
      <c r="G325" s="16">
        <v>58.22</v>
      </c>
      <c r="H325" s="16">
        <v>4.9800000000000004</v>
      </c>
      <c r="I325" s="32">
        <f>SUM(F325:H325)</f>
        <v>72.14</v>
      </c>
      <c r="J325" s="44">
        <v>21</v>
      </c>
      <c r="K325" s="44">
        <v>27</v>
      </c>
      <c r="L325" s="35">
        <f>IFERROR(J325/K325,"")</f>
        <v>0.77777777777777779</v>
      </c>
      <c r="M325" s="44">
        <v>136</v>
      </c>
      <c r="N325" s="44">
        <v>148</v>
      </c>
      <c r="O325" s="35">
        <f>IFERROR(M325/N325,"")</f>
        <v>0.91891891891891897</v>
      </c>
      <c r="P325" s="39"/>
    </row>
    <row r="326" spans="1:16" ht="17.45" customHeight="1" x14ac:dyDescent="0.15">
      <c r="A326" s="9">
        <v>323</v>
      </c>
      <c r="B326" s="9">
        <v>2017013553</v>
      </c>
      <c r="C326" s="47" t="s">
        <v>353</v>
      </c>
      <c r="D326" s="23">
        <v>2017</v>
      </c>
      <c r="E326" s="24" t="s">
        <v>23</v>
      </c>
      <c r="F326" s="16">
        <v>8.36</v>
      </c>
      <c r="G326" s="16">
        <v>59.37</v>
      </c>
      <c r="H326" s="16">
        <v>4.4000000000000004</v>
      </c>
      <c r="I326" s="32">
        <f>SUM(F326:H326)</f>
        <v>72.13</v>
      </c>
      <c r="J326" s="44">
        <v>29</v>
      </c>
      <c r="K326" s="44">
        <v>30</v>
      </c>
      <c r="L326" s="35">
        <f>IFERROR(J326/K326,"")</f>
        <v>0.96666666666666667</v>
      </c>
      <c r="M326" s="44">
        <v>137</v>
      </c>
      <c r="N326" s="44">
        <v>148</v>
      </c>
      <c r="O326" s="35">
        <f>IFERROR(M326/N326,"")</f>
        <v>0.92567567567567566</v>
      </c>
      <c r="P326" s="39"/>
    </row>
    <row r="327" spans="1:16" ht="17.45" customHeight="1" x14ac:dyDescent="0.15">
      <c r="A327" s="9">
        <v>324</v>
      </c>
      <c r="B327" s="9">
        <v>2017013329</v>
      </c>
      <c r="C327" s="47" t="s">
        <v>354</v>
      </c>
      <c r="D327" s="23">
        <v>2017</v>
      </c>
      <c r="E327" s="24" t="s">
        <v>25</v>
      </c>
      <c r="F327" s="16">
        <v>9.0399999999999991</v>
      </c>
      <c r="G327" s="16">
        <v>57.81</v>
      </c>
      <c r="H327" s="16">
        <v>4.76</v>
      </c>
      <c r="I327" s="32">
        <f>SUM(F327:H327)</f>
        <v>71.61</v>
      </c>
      <c r="J327" s="44">
        <v>22</v>
      </c>
      <c r="K327" s="44">
        <v>27</v>
      </c>
      <c r="L327" s="35">
        <f>IFERROR(J327/K327,"")</f>
        <v>0.81481481481481477</v>
      </c>
      <c r="M327" s="44">
        <v>138</v>
      </c>
      <c r="N327" s="44">
        <v>148</v>
      </c>
      <c r="O327" s="35">
        <f>IFERROR(M327/N327,"")</f>
        <v>0.93243243243243246</v>
      </c>
      <c r="P327" s="39"/>
    </row>
    <row r="328" spans="1:16" ht="17.45" customHeight="1" x14ac:dyDescent="0.15">
      <c r="A328" s="9">
        <v>325</v>
      </c>
      <c r="B328" s="9">
        <v>2017013437</v>
      </c>
      <c r="C328" s="47" t="s">
        <v>355</v>
      </c>
      <c r="D328" s="23">
        <v>2017</v>
      </c>
      <c r="E328" s="24" t="s">
        <v>38</v>
      </c>
      <c r="F328" s="16">
        <v>8.6</v>
      </c>
      <c r="G328" s="16">
        <v>57.84</v>
      </c>
      <c r="H328" s="16">
        <v>5.0999999999999996</v>
      </c>
      <c r="I328" s="32">
        <f>SUM(F328:H328)</f>
        <v>71.539999999999992</v>
      </c>
      <c r="J328" s="44">
        <v>29</v>
      </c>
      <c r="K328" s="44">
        <v>30</v>
      </c>
      <c r="L328" s="35">
        <f>IFERROR(J328/K328,"")</f>
        <v>0.96666666666666667</v>
      </c>
      <c r="M328" s="44">
        <v>139</v>
      </c>
      <c r="N328" s="44">
        <v>148</v>
      </c>
      <c r="O328" s="35">
        <f>IFERROR(M328/N328,"")</f>
        <v>0.93918918918918914</v>
      </c>
      <c r="P328" s="39"/>
    </row>
    <row r="329" spans="1:16" ht="17.45" customHeight="1" x14ac:dyDescent="0.15">
      <c r="A329" s="9">
        <v>326</v>
      </c>
      <c r="B329" s="9">
        <v>2017013613</v>
      </c>
      <c r="C329" s="47" t="s">
        <v>356</v>
      </c>
      <c r="D329" s="23">
        <v>2017</v>
      </c>
      <c r="E329" s="24" t="s">
        <v>34</v>
      </c>
      <c r="F329" s="16">
        <v>7</v>
      </c>
      <c r="G329" s="16">
        <v>60.4</v>
      </c>
      <c r="H329" s="16">
        <v>4.0999999999999996</v>
      </c>
      <c r="I329" s="32">
        <f>SUM(F329:H329)</f>
        <v>71.5</v>
      </c>
      <c r="J329" s="44">
        <v>21</v>
      </c>
      <c r="K329" s="44">
        <v>22</v>
      </c>
      <c r="L329" s="35">
        <f>IFERROR(J329/K329,"")</f>
        <v>0.95454545454545459</v>
      </c>
      <c r="M329" s="44">
        <v>61</v>
      </c>
      <c r="N329" s="44">
        <v>63</v>
      </c>
      <c r="O329" s="35">
        <f>IFERROR(M329/N329,"")</f>
        <v>0.96825396825396826</v>
      </c>
      <c r="P329" s="39"/>
    </row>
    <row r="330" spans="1:16" ht="17.45" customHeight="1" x14ac:dyDescent="0.15">
      <c r="A330" s="9">
        <v>336</v>
      </c>
      <c r="B330" s="9">
        <v>2017013450</v>
      </c>
      <c r="C330" s="47" t="s">
        <v>348</v>
      </c>
      <c r="D330" s="23">
        <v>2017</v>
      </c>
      <c r="E330" s="24" t="s">
        <v>44</v>
      </c>
      <c r="F330" s="16">
        <v>8.6999999999999993</v>
      </c>
      <c r="G330" s="16">
        <v>59.0625</v>
      </c>
      <c r="H330" s="16">
        <v>4.75</v>
      </c>
      <c r="I330" s="32">
        <f>SUM(F330:H330)</f>
        <v>72.512500000000003</v>
      </c>
      <c r="J330" s="44">
        <v>28</v>
      </c>
      <c r="K330" s="44">
        <v>31</v>
      </c>
      <c r="L330" s="35">
        <f>IFERROR(J330/K330,"")</f>
        <v>0.90322580645161288</v>
      </c>
      <c r="M330" s="44">
        <v>133</v>
      </c>
      <c r="N330" s="44">
        <v>148</v>
      </c>
      <c r="O330" s="35">
        <f>IFERROR(M330/N330,"")</f>
        <v>0.89864864864864868</v>
      </c>
      <c r="P330" s="39"/>
    </row>
    <row r="331" spans="1:16" ht="17.45" customHeight="1" x14ac:dyDescent="0.15">
      <c r="A331" s="9">
        <v>328</v>
      </c>
      <c r="B331" s="9">
        <v>2017013263</v>
      </c>
      <c r="C331" s="47" t="s">
        <v>358</v>
      </c>
      <c r="D331" s="23">
        <v>2017</v>
      </c>
      <c r="E331" s="24" t="s">
        <v>25</v>
      </c>
      <c r="F331" s="16">
        <v>8</v>
      </c>
      <c r="G331" s="16">
        <v>58.24</v>
      </c>
      <c r="H331" s="16">
        <v>5.2</v>
      </c>
      <c r="I331" s="32">
        <f>SUM(F331:H331)</f>
        <v>71.440000000000012</v>
      </c>
      <c r="J331" s="44">
        <v>23</v>
      </c>
      <c r="K331" s="44">
        <v>27</v>
      </c>
      <c r="L331" s="35">
        <f>IFERROR(J331/K331,"")</f>
        <v>0.85185185185185186</v>
      </c>
      <c r="M331" s="44">
        <v>140</v>
      </c>
      <c r="N331" s="44">
        <v>148</v>
      </c>
      <c r="O331" s="35">
        <f>IFERROR(M331/N331,"")</f>
        <v>0.94594594594594594</v>
      </c>
      <c r="P331" s="39"/>
    </row>
    <row r="332" spans="1:16" ht="17.45" customHeight="1" x14ac:dyDescent="0.15">
      <c r="A332" s="9">
        <v>327</v>
      </c>
      <c r="B332" s="9">
        <v>2017013314</v>
      </c>
      <c r="C332" s="50" t="s">
        <v>357</v>
      </c>
      <c r="D332" s="26">
        <v>2017</v>
      </c>
      <c r="E332" s="27" t="s">
        <v>50</v>
      </c>
      <c r="F332" s="28">
        <v>8.8800000000000008</v>
      </c>
      <c r="G332" s="28">
        <v>58.34</v>
      </c>
      <c r="H332" s="28">
        <v>4.25</v>
      </c>
      <c r="I332" s="32">
        <f>SUM(F332:H332)</f>
        <v>71.47</v>
      </c>
      <c r="J332" s="45">
        <v>26</v>
      </c>
      <c r="K332" s="45">
        <v>29</v>
      </c>
      <c r="L332" s="35">
        <f>IFERROR(J332/K332,"")</f>
        <v>0.89655172413793105</v>
      </c>
      <c r="M332" s="44">
        <v>127</v>
      </c>
      <c r="N332" s="44">
        <v>148</v>
      </c>
      <c r="O332" s="35">
        <f>IFERROR(M332/N332,"")</f>
        <v>0.85810810810810811</v>
      </c>
      <c r="P332" s="39"/>
    </row>
    <row r="333" spans="1:16" ht="17.45" customHeight="1" x14ac:dyDescent="0.15">
      <c r="A333" s="9">
        <v>329</v>
      </c>
      <c r="B333" s="9">
        <v>2017013361</v>
      </c>
      <c r="C333" s="47" t="s">
        <v>359</v>
      </c>
      <c r="D333" s="23">
        <v>2017</v>
      </c>
      <c r="E333" s="24" t="s">
        <v>56</v>
      </c>
      <c r="F333" s="16">
        <v>10</v>
      </c>
      <c r="G333" s="16">
        <v>57.34</v>
      </c>
      <c r="H333" s="16">
        <v>3.58</v>
      </c>
      <c r="I333" s="32">
        <f>SUM(F333:H333)</f>
        <v>70.92</v>
      </c>
      <c r="J333" s="44">
        <v>20</v>
      </c>
      <c r="K333" s="44">
        <v>28</v>
      </c>
      <c r="L333" s="35">
        <f>IFERROR(J333/K333,"")</f>
        <v>0.7142857142857143</v>
      </c>
      <c r="M333" s="44">
        <v>128</v>
      </c>
      <c r="N333" s="44">
        <v>148</v>
      </c>
      <c r="O333" s="35">
        <f>IFERROR(M333/N333,"")</f>
        <v>0.86486486486486491</v>
      </c>
      <c r="P333" s="39"/>
    </row>
    <row r="334" spans="1:16" ht="17.45" customHeight="1" x14ac:dyDescent="0.15">
      <c r="A334" s="9">
        <v>330</v>
      </c>
      <c r="B334" s="9">
        <v>2017013292</v>
      </c>
      <c r="C334" s="47" t="s">
        <v>360</v>
      </c>
      <c r="D334" s="23">
        <v>2017</v>
      </c>
      <c r="E334" s="24" t="s">
        <v>19</v>
      </c>
      <c r="F334" s="16">
        <v>8.36</v>
      </c>
      <c r="G334" s="16">
        <v>57.31</v>
      </c>
      <c r="H334" s="16">
        <v>5.0265000000000004</v>
      </c>
      <c r="I334" s="32">
        <f>SUM(F334:H334)</f>
        <v>70.6965</v>
      </c>
      <c r="J334" s="44">
        <v>28</v>
      </c>
      <c r="K334" s="44">
        <v>30</v>
      </c>
      <c r="L334" s="35">
        <f>IFERROR(J334/K334,"")</f>
        <v>0.93333333333333335</v>
      </c>
      <c r="M334" s="44">
        <v>129</v>
      </c>
      <c r="N334" s="44">
        <v>148</v>
      </c>
      <c r="O334" s="35">
        <f>IFERROR(M334/N334,"")</f>
        <v>0.8716216216216216</v>
      </c>
      <c r="P334" s="39"/>
    </row>
    <row r="335" spans="1:16" ht="17.45" customHeight="1" x14ac:dyDescent="0.15">
      <c r="A335" s="9">
        <v>331</v>
      </c>
      <c r="B335" s="9">
        <v>2017013354</v>
      </c>
      <c r="C335" s="47" t="s">
        <v>361</v>
      </c>
      <c r="D335" s="23">
        <v>2017</v>
      </c>
      <c r="E335" s="24" t="s">
        <v>56</v>
      </c>
      <c r="F335" s="16">
        <v>7.7</v>
      </c>
      <c r="G335" s="16">
        <v>58.82</v>
      </c>
      <c r="H335" s="16">
        <v>4.16</v>
      </c>
      <c r="I335" s="32">
        <f>SUM(F335:H335)</f>
        <v>70.679999999999993</v>
      </c>
      <c r="J335" s="44">
        <v>21</v>
      </c>
      <c r="K335" s="44">
        <v>28</v>
      </c>
      <c r="L335" s="35">
        <f>IFERROR(J335/K335,"")</f>
        <v>0.75</v>
      </c>
      <c r="M335" s="44">
        <v>130</v>
      </c>
      <c r="N335" s="44">
        <v>148</v>
      </c>
      <c r="O335" s="35">
        <f>IFERROR(M335/N335,"")</f>
        <v>0.8783783783783784</v>
      </c>
      <c r="P335" s="39"/>
    </row>
    <row r="336" spans="1:16" ht="17.45" customHeight="1" x14ac:dyDescent="0.15">
      <c r="A336" s="9">
        <v>333</v>
      </c>
      <c r="B336" s="9">
        <v>2017013367</v>
      </c>
      <c r="C336" s="47" t="s">
        <v>363</v>
      </c>
      <c r="D336" s="23">
        <v>2017</v>
      </c>
      <c r="E336" s="24" t="s">
        <v>66</v>
      </c>
      <c r="F336" s="16">
        <v>7.98</v>
      </c>
      <c r="G336" s="16">
        <v>57.67</v>
      </c>
      <c r="H336" s="16">
        <v>4.5</v>
      </c>
      <c r="I336" s="32">
        <f>SUM(F336:H336)</f>
        <v>70.150000000000006</v>
      </c>
      <c r="J336" s="44">
        <v>30</v>
      </c>
      <c r="K336" s="44">
        <v>31</v>
      </c>
      <c r="L336" s="35">
        <f>IFERROR(J336/K336,"")</f>
        <v>0.967741935483871</v>
      </c>
      <c r="M336" s="44">
        <v>141</v>
      </c>
      <c r="N336" s="44">
        <v>148</v>
      </c>
      <c r="O336" s="35">
        <f>IFERROR(M336/N336,"")</f>
        <v>0.95270270270270274</v>
      </c>
      <c r="P336" s="39"/>
    </row>
    <row r="337" spans="1:16" ht="17.45" customHeight="1" x14ac:dyDescent="0.15">
      <c r="A337" s="9">
        <v>334</v>
      </c>
      <c r="B337" s="9">
        <v>2017013332</v>
      </c>
      <c r="C337" s="47" t="s">
        <v>364</v>
      </c>
      <c r="D337" s="23">
        <v>2017</v>
      </c>
      <c r="E337" s="24" t="s">
        <v>25</v>
      </c>
      <c r="F337" s="16">
        <v>7.62</v>
      </c>
      <c r="G337" s="16">
        <v>57.97</v>
      </c>
      <c r="H337" s="16">
        <v>4.1399999999999997</v>
      </c>
      <c r="I337" s="32">
        <f>SUM(F337:H337)</f>
        <v>69.73</v>
      </c>
      <c r="J337" s="44">
        <v>24</v>
      </c>
      <c r="K337" s="44">
        <v>27</v>
      </c>
      <c r="L337" s="35">
        <f>IFERROR(J337/K337,"")</f>
        <v>0.88888888888888884</v>
      </c>
      <c r="M337" s="44">
        <v>142</v>
      </c>
      <c r="N337" s="44">
        <v>148</v>
      </c>
      <c r="O337" s="35">
        <f>IFERROR(M337/N337,"")</f>
        <v>0.95945945945945943</v>
      </c>
      <c r="P337" s="39"/>
    </row>
    <row r="338" spans="1:16" ht="17.45" customHeight="1" x14ac:dyDescent="0.15">
      <c r="A338" s="9">
        <v>332</v>
      </c>
      <c r="B338" s="9">
        <v>2017013404</v>
      </c>
      <c r="C338" s="47" t="s">
        <v>362</v>
      </c>
      <c r="D338" s="23">
        <v>2017</v>
      </c>
      <c r="E338" s="24" t="s">
        <v>56</v>
      </c>
      <c r="F338" s="16">
        <v>8.9600000000000009</v>
      </c>
      <c r="G338" s="16">
        <v>56.81</v>
      </c>
      <c r="H338" s="16">
        <v>4.5199999999999996</v>
      </c>
      <c r="I338" s="32">
        <f>SUM(F338:H338)</f>
        <v>70.290000000000006</v>
      </c>
      <c r="J338" s="44">
        <v>22</v>
      </c>
      <c r="K338" s="44">
        <v>28</v>
      </c>
      <c r="L338" s="35">
        <f>IFERROR(J338/K338,"")</f>
        <v>0.7857142857142857</v>
      </c>
      <c r="M338" s="44">
        <v>131</v>
      </c>
      <c r="N338" s="44">
        <v>148</v>
      </c>
      <c r="O338" s="35">
        <f>IFERROR(M338/N338,"")</f>
        <v>0.88513513513513509</v>
      </c>
      <c r="P338" s="39"/>
    </row>
    <row r="339" spans="1:16" ht="17.45" customHeight="1" x14ac:dyDescent="0.15">
      <c r="A339" s="9">
        <v>335</v>
      </c>
      <c r="B339" s="9">
        <v>2017013334</v>
      </c>
      <c r="C339" s="47" t="s">
        <v>365</v>
      </c>
      <c r="D339" s="23">
        <v>2017</v>
      </c>
      <c r="E339" s="24" t="s">
        <v>19</v>
      </c>
      <c r="F339" s="16">
        <v>8.1199999999999992</v>
      </c>
      <c r="G339" s="16">
        <v>57.24</v>
      </c>
      <c r="H339" s="16">
        <v>4.34</v>
      </c>
      <c r="I339" s="32">
        <f>SUM(F339:H339)</f>
        <v>69.7</v>
      </c>
      <c r="J339" s="44">
        <v>29</v>
      </c>
      <c r="K339" s="44">
        <v>30</v>
      </c>
      <c r="L339" s="35">
        <f>IFERROR(J339/K339,"")</f>
        <v>0.96666666666666667</v>
      </c>
      <c r="M339" s="44">
        <v>132</v>
      </c>
      <c r="N339" s="44">
        <v>148</v>
      </c>
      <c r="O339" s="35">
        <f>IFERROR(M339/N339,"")</f>
        <v>0.89189189189189189</v>
      </c>
      <c r="P339" s="39"/>
    </row>
    <row r="340" spans="1:16" ht="17.45" customHeight="1" x14ac:dyDescent="0.15">
      <c r="A340" s="9">
        <v>337</v>
      </c>
      <c r="B340" s="9">
        <v>2017013434</v>
      </c>
      <c r="C340" s="48" t="s">
        <v>366</v>
      </c>
      <c r="D340" s="29">
        <v>2017</v>
      </c>
      <c r="E340" s="24" t="s">
        <v>44</v>
      </c>
      <c r="F340" s="18">
        <v>8.66</v>
      </c>
      <c r="G340" s="18">
        <v>55.9</v>
      </c>
      <c r="H340" s="18">
        <v>5.14</v>
      </c>
      <c r="I340" s="32">
        <f>SUM(F340:H340)</f>
        <v>69.7</v>
      </c>
      <c r="J340" s="44">
        <v>29</v>
      </c>
      <c r="K340" s="44">
        <v>31</v>
      </c>
      <c r="L340" s="43">
        <f>IFERROR(J340/K340,"")</f>
        <v>0.93548387096774188</v>
      </c>
      <c r="M340" s="44">
        <v>134</v>
      </c>
      <c r="N340" s="44">
        <v>148</v>
      </c>
      <c r="O340" s="35">
        <f>IFERROR(M340/N340,"")</f>
        <v>0.90540540540540537</v>
      </c>
      <c r="P340" s="39"/>
    </row>
    <row r="341" spans="1:16" ht="17.45" customHeight="1" x14ac:dyDescent="0.15">
      <c r="A341" s="9">
        <v>338</v>
      </c>
      <c r="B341" s="9">
        <v>2017013449</v>
      </c>
      <c r="C341" s="47" t="s">
        <v>368</v>
      </c>
      <c r="D341" s="23">
        <v>2017</v>
      </c>
      <c r="E341" s="24" t="s">
        <v>38</v>
      </c>
      <c r="F341" s="16">
        <v>8.74</v>
      </c>
      <c r="G341" s="16">
        <v>55.134</v>
      </c>
      <c r="H341" s="16">
        <v>5.3209999999999997</v>
      </c>
      <c r="I341" s="32">
        <f>SUM(F341:H341)</f>
        <v>69.195000000000007</v>
      </c>
      <c r="J341" s="44">
        <v>30</v>
      </c>
      <c r="K341" s="44">
        <v>30</v>
      </c>
      <c r="L341" s="35">
        <f>IFERROR(J341/K341,"")</f>
        <v>1</v>
      </c>
      <c r="M341" s="44">
        <v>143</v>
      </c>
      <c r="N341" s="44">
        <v>148</v>
      </c>
      <c r="O341" s="35">
        <f>IFERROR(M341/N341,"")</f>
        <v>0.96621621621621623</v>
      </c>
      <c r="P341" s="39"/>
    </row>
    <row r="342" spans="1:16" ht="17.45" customHeight="1" x14ac:dyDescent="0.15">
      <c r="A342" s="9">
        <v>340</v>
      </c>
      <c r="B342" s="9">
        <v>2017013460</v>
      </c>
      <c r="C342" s="47" t="s">
        <v>367</v>
      </c>
      <c r="D342" s="23">
        <v>2017</v>
      </c>
      <c r="E342" s="24" t="s">
        <v>44</v>
      </c>
      <c r="F342" s="16">
        <v>7.9</v>
      </c>
      <c r="G342" s="16">
        <v>55.905999999999999</v>
      </c>
      <c r="H342" s="16">
        <v>5.8570000000000002</v>
      </c>
      <c r="I342" s="32">
        <f>SUM(F342:H342)</f>
        <v>69.662999999999997</v>
      </c>
      <c r="J342" s="44">
        <v>30</v>
      </c>
      <c r="K342" s="44">
        <v>31</v>
      </c>
      <c r="L342" s="35">
        <f>IFERROR(J342/K342,"")</f>
        <v>0.967741935483871</v>
      </c>
      <c r="M342" s="44">
        <v>136</v>
      </c>
      <c r="N342" s="44">
        <v>148</v>
      </c>
      <c r="O342" s="35">
        <f>IFERROR(M342/N342,"")</f>
        <v>0.91891891891891897</v>
      </c>
      <c r="P342" s="39"/>
    </row>
    <row r="343" spans="1:16" ht="17.45" customHeight="1" x14ac:dyDescent="0.15">
      <c r="A343" s="9">
        <v>339</v>
      </c>
      <c r="B343" s="9">
        <v>2017013379</v>
      </c>
      <c r="C343" s="47" t="s">
        <v>369</v>
      </c>
      <c r="D343" s="23">
        <v>2017</v>
      </c>
      <c r="E343" s="24" t="s">
        <v>56</v>
      </c>
      <c r="F343" s="16">
        <v>8.1199999999999992</v>
      </c>
      <c r="G343" s="16">
        <v>56.26</v>
      </c>
      <c r="H343" s="16">
        <v>4.4400000000000004</v>
      </c>
      <c r="I343" s="32">
        <f>SUM(F343:H343)</f>
        <v>68.819999999999993</v>
      </c>
      <c r="J343" s="44">
        <v>23</v>
      </c>
      <c r="K343" s="44">
        <v>28</v>
      </c>
      <c r="L343" s="35">
        <f>IFERROR(J343/K343,"")</f>
        <v>0.8214285714285714</v>
      </c>
      <c r="M343" s="44">
        <v>135</v>
      </c>
      <c r="N343" s="44">
        <v>148</v>
      </c>
      <c r="O343" s="35">
        <f>IFERROR(M343/N343,"")</f>
        <v>0.91216216216216217</v>
      </c>
      <c r="P343" s="39"/>
    </row>
    <row r="344" spans="1:16" ht="17.45" customHeight="1" x14ac:dyDescent="0.15">
      <c r="A344" s="9">
        <v>341</v>
      </c>
      <c r="B344" s="9">
        <v>2017013409</v>
      </c>
      <c r="C344" s="47" t="s">
        <v>371</v>
      </c>
      <c r="D344" s="23">
        <v>2017</v>
      </c>
      <c r="E344" s="24" t="s">
        <v>56</v>
      </c>
      <c r="F344" s="16">
        <v>8.8800000000000008</v>
      </c>
      <c r="G344" s="16">
        <v>55.19</v>
      </c>
      <c r="H344" s="16">
        <v>4.43</v>
      </c>
      <c r="I344" s="32">
        <f>SUM(F344:H344)</f>
        <v>68.5</v>
      </c>
      <c r="J344" s="44">
        <v>24</v>
      </c>
      <c r="K344" s="44">
        <v>28</v>
      </c>
      <c r="L344" s="35">
        <f>IFERROR(J344/K344,"")</f>
        <v>0.8571428571428571</v>
      </c>
      <c r="M344" s="44">
        <v>137</v>
      </c>
      <c r="N344" s="44">
        <v>148</v>
      </c>
      <c r="O344" s="35">
        <f>IFERROR(M344/N344,"")</f>
        <v>0.92567567567567566</v>
      </c>
      <c r="P344" s="39"/>
    </row>
    <row r="345" spans="1:16" ht="17.45" customHeight="1" x14ac:dyDescent="0.15">
      <c r="A345" s="9">
        <v>342</v>
      </c>
      <c r="B345" s="9">
        <v>2016013363</v>
      </c>
      <c r="C345" s="47" t="s">
        <v>372</v>
      </c>
      <c r="D345" s="23">
        <v>2017</v>
      </c>
      <c r="E345" s="24" t="s">
        <v>48</v>
      </c>
      <c r="F345" s="16">
        <v>7</v>
      </c>
      <c r="G345" s="16">
        <v>58.14</v>
      </c>
      <c r="H345" s="16">
        <v>3.36</v>
      </c>
      <c r="I345" s="32">
        <f>SUM(F345:H345)</f>
        <v>68.5</v>
      </c>
      <c r="J345" s="44">
        <v>29</v>
      </c>
      <c r="K345" s="44">
        <v>30</v>
      </c>
      <c r="L345" s="35">
        <f>IFERROR(J345/K345,"")</f>
        <v>0.96666666666666667</v>
      </c>
      <c r="M345" s="44">
        <v>138</v>
      </c>
      <c r="N345" s="44">
        <v>148</v>
      </c>
      <c r="O345" s="35">
        <f>IFERROR(M345/N345,"")</f>
        <v>0.93243243243243246</v>
      </c>
      <c r="P345" s="39"/>
    </row>
    <row r="346" spans="1:16" ht="17.45" customHeight="1" x14ac:dyDescent="0.15">
      <c r="A346" s="9">
        <v>343</v>
      </c>
      <c r="B346" s="9">
        <v>2017013333</v>
      </c>
      <c r="C346" s="50" t="s">
        <v>373</v>
      </c>
      <c r="D346" s="26">
        <v>2017</v>
      </c>
      <c r="E346" s="27" t="s">
        <v>50</v>
      </c>
      <c r="F346" s="28">
        <v>7.68</v>
      </c>
      <c r="G346" s="28">
        <v>56.09</v>
      </c>
      <c r="H346" s="28">
        <v>4.34</v>
      </c>
      <c r="I346" s="32">
        <f>SUM(F346:H346)</f>
        <v>68.11</v>
      </c>
      <c r="J346" s="45">
        <v>27</v>
      </c>
      <c r="K346" s="45">
        <v>29</v>
      </c>
      <c r="L346" s="35">
        <f>IFERROR(J346/K346,"")</f>
        <v>0.93103448275862066</v>
      </c>
      <c r="M346" s="44">
        <v>139</v>
      </c>
      <c r="N346" s="44">
        <v>148</v>
      </c>
      <c r="O346" s="35">
        <f>IFERROR(M346/N346,"")</f>
        <v>0.93918918918918914</v>
      </c>
      <c r="P346" s="39"/>
    </row>
    <row r="347" spans="1:16" ht="17.45" customHeight="1" x14ac:dyDescent="0.15">
      <c r="A347" s="9">
        <v>344</v>
      </c>
      <c r="B347" s="9">
        <v>2017013403</v>
      </c>
      <c r="C347" s="47" t="s">
        <v>374</v>
      </c>
      <c r="D347" s="23">
        <v>2017</v>
      </c>
      <c r="E347" s="24" t="s">
        <v>56</v>
      </c>
      <c r="F347" s="16">
        <v>8.41</v>
      </c>
      <c r="G347" s="16">
        <v>51.61</v>
      </c>
      <c r="H347" s="16">
        <v>7.75</v>
      </c>
      <c r="I347" s="32">
        <f>SUM(F347:H347)</f>
        <v>67.77</v>
      </c>
      <c r="J347" s="44">
        <v>25</v>
      </c>
      <c r="K347" s="44">
        <v>28</v>
      </c>
      <c r="L347" s="35">
        <f>IFERROR(J347/K347,"")</f>
        <v>0.8928571428571429</v>
      </c>
      <c r="M347" s="44">
        <v>140</v>
      </c>
      <c r="N347" s="44">
        <v>148</v>
      </c>
      <c r="O347" s="35">
        <f>IFERROR(M347/N347,"")</f>
        <v>0.94594594594594594</v>
      </c>
      <c r="P347" s="39"/>
    </row>
    <row r="348" spans="1:16" ht="17.45" customHeight="1" x14ac:dyDescent="0.15">
      <c r="A348" s="9">
        <v>345</v>
      </c>
      <c r="B348" s="9">
        <v>2017013330</v>
      </c>
      <c r="C348" s="47" t="s">
        <v>375</v>
      </c>
      <c r="D348" s="23">
        <v>2017</v>
      </c>
      <c r="E348" s="24" t="s">
        <v>25</v>
      </c>
      <c r="F348" s="16">
        <v>7.88</v>
      </c>
      <c r="G348" s="16">
        <v>54.8</v>
      </c>
      <c r="H348" s="16">
        <v>4.4000000000000004</v>
      </c>
      <c r="I348" s="32">
        <f>SUM(F348:H348)</f>
        <v>67.08</v>
      </c>
      <c r="J348" s="44">
        <v>25</v>
      </c>
      <c r="K348" s="44">
        <v>27</v>
      </c>
      <c r="L348" s="35">
        <f>IFERROR(J348/K348,"")</f>
        <v>0.92592592592592593</v>
      </c>
      <c r="M348" s="44">
        <v>144</v>
      </c>
      <c r="N348" s="44">
        <v>148</v>
      </c>
      <c r="O348" s="35">
        <f>IFERROR(M348/N348,"")</f>
        <v>0.97297297297297303</v>
      </c>
      <c r="P348" s="39"/>
    </row>
    <row r="349" spans="1:16" ht="17.45" customHeight="1" x14ac:dyDescent="0.15">
      <c r="A349" s="9">
        <v>346</v>
      </c>
      <c r="B349" s="9">
        <v>2017013342</v>
      </c>
      <c r="C349" s="47" t="s">
        <v>376</v>
      </c>
      <c r="D349" s="23">
        <v>2017</v>
      </c>
      <c r="E349" s="24" t="s">
        <v>25</v>
      </c>
      <c r="F349" s="16">
        <v>8.1199999999999992</v>
      </c>
      <c r="G349" s="16">
        <v>54.11</v>
      </c>
      <c r="H349" s="16">
        <v>4.38</v>
      </c>
      <c r="I349" s="32">
        <f>SUM(F349:H349)</f>
        <v>66.61</v>
      </c>
      <c r="J349" s="44">
        <v>26</v>
      </c>
      <c r="K349" s="44">
        <v>27</v>
      </c>
      <c r="L349" s="35">
        <f>IFERROR(J349/K349,"")</f>
        <v>0.96296296296296291</v>
      </c>
      <c r="M349" s="44">
        <v>145</v>
      </c>
      <c r="N349" s="44">
        <v>148</v>
      </c>
      <c r="O349" s="35">
        <f>IFERROR(M349/N349,"")</f>
        <v>0.97972972972972971</v>
      </c>
      <c r="P349" s="39"/>
    </row>
    <row r="350" spans="1:16" ht="17.45" customHeight="1" x14ac:dyDescent="0.15">
      <c r="A350" s="9">
        <v>347</v>
      </c>
      <c r="B350" s="9">
        <v>2017013298</v>
      </c>
      <c r="C350" s="50" t="s">
        <v>377</v>
      </c>
      <c r="D350" s="26">
        <v>2017</v>
      </c>
      <c r="E350" s="27" t="s">
        <v>50</v>
      </c>
      <c r="F350" s="28">
        <v>8.6999999999999993</v>
      </c>
      <c r="G350" s="28">
        <v>54.59</v>
      </c>
      <c r="H350" s="28">
        <v>3.13</v>
      </c>
      <c r="I350" s="32">
        <f>SUM(F350:H350)</f>
        <v>66.42</v>
      </c>
      <c r="J350" s="45">
        <v>28</v>
      </c>
      <c r="K350" s="45">
        <v>29</v>
      </c>
      <c r="L350" s="35">
        <f>IFERROR(J350/K350,"")</f>
        <v>0.96551724137931039</v>
      </c>
      <c r="M350" s="44">
        <v>141</v>
      </c>
      <c r="N350" s="44">
        <v>148</v>
      </c>
      <c r="O350" s="35">
        <f>IFERROR(M350/N350,"")</f>
        <v>0.95270270270270274</v>
      </c>
      <c r="P350" s="39"/>
    </row>
    <row r="351" spans="1:16" ht="17.45" customHeight="1" x14ac:dyDescent="0.15">
      <c r="A351" s="9">
        <v>348</v>
      </c>
      <c r="B351" s="9">
        <v>2017013375</v>
      </c>
      <c r="C351" s="47" t="s">
        <v>378</v>
      </c>
      <c r="D351" s="23">
        <v>2017</v>
      </c>
      <c r="E351" s="24" t="s">
        <v>56</v>
      </c>
      <c r="F351" s="16">
        <v>8.23</v>
      </c>
      <c r="G351" s="16">
        <v>53.23</v>
      </c>
      <c r="H351" s="16">
        <v>4.5199999999999996</v>
      </c>
      <c r="I351" s="32">
        <f>SUM(F351:H351)</f>
        <v>65.97999999999999</v>
      </c>
      <c r="J351" s="44">
        <v>26</v>
      </c>
      <c r="K351" s="44">
        <v>28</v>
      </c>
      <c r="L351" s="35">
        <f>IFERROR(J351/K351,"")</f>
        <v>0.9285714285714286</v>
      </c>
      <c r="M351" s="44">
        <v>142</v>
      </c>
      <c r="N351" s="44">
        <v>148</v>
      </c>
      <c r="O351" s="35">
        <f>IFERROR(M351/N351,"")</f>
        <v>0.95945945945945943</v>
      </c>
      <c r="P351" s="39"/>
    </row>
    <row r="352" spans="1:16" ht="17.45" customHeight="1" x14ac:dyDescent="0.15">
      <c r="A352" s="9">
        <v>349</v>
      </c>
      <c r="B352" s="9">
        <v>2017013269</v>
      </c>
      <c r="C352" s="47" t="s">
        <v>379</v>
      </c>
      <c r="D352" s="23">
        <v>2017</v>
      </c>
      <c r="E352" s="24" t="s">
        <v>25</v>
      </c>
      <c r="F352" s="16">
        <v>7.65</v>
      </c>
      <c r="G352" s="16">
        <v>54.4</v>
      </c>
      <c r="H352" s="16">
        <v>3.87</v>
      </c>
      <c r="I352" s="32">
        <f>SUM(F352:H352)</f>
        <v>65.92</v>
      </c>
      <c r="J352" s="44">
        <v>27</v>
      </c>
      <c r="K352" s="44">
        <v>27</v>
      </c>
      <c r="L352" s="35">
        <f>IFERROR(J352/K352,"")</f>
        <v>1</v>
      </c>
      <c r="M352" s="44">
        <v>146</v>
      </c>
      <c r="N352" s="44">
        <v>148</v>
      </c>
      <c r="O352" s="35">
        <f>IFERROR(M352/N352,"")</f>
        <v>0.98648648648648651</v>
      </c>
      <c r="P352" s="39"/>
    </row>
    <row r="353" spans="1:16" ht="17.45" customHeight="1" x14ac:dyDescent="0.15">
      <c r="A353" s="9">
        <v>350</v>
      </c>
      <c r="B353" s="9">
        <v>2017013412</v>
      </c>
      <c r="C353" s="47" t="s">
        <v>380</v>
      </c>
      <c r="D353" s="23">
        <v>2017</v>
      </c>
      <c r="E353" s="24" t="s">
        <v>56</v>
      </c>
      <c r="F353" s="16">
        <v>9.24</v>
      </c>
      <c r="G353" s="16">
        <v>50.11</v>
      </c>
      <c r="H353" s="16">
        <v>5.74</v>
      </c>
      <c r="I353" s="32">
        <f>SUM(F353:H353)</f>
        <v>65.09</v>
      </c>
      <c r="J353" s="44">
        <v>27</v>
      </c>
      <c r="K353" s="44">
        <v>28</v>
      </c>
      <c r="L353" s="35">
        <f>IFERROR(J353/K353,"")</f>
        <v>0.9642857142857143</v>
      </c>
      <c r="M353" s="44">
        <v>143</v>
      </c>
      <c r="N353" s="44">
        <v>148</v>
      </c>
      <c r="O353" s="35">
        <f>IFERROR(M353/N353,"")</f>
        <v>0.96621621621621623</v>
      </c>
      <c r="P353" s="39"/>
    </row>
    <row r="354" spans="1:16" ht="17.45" customHeight="1" x14ac:dyDescent="0.15">
      <c r="A354" s="9">
        <v>351</v>
      </c>
      <c r="B354" s="9">
        <v>2017013592</v>
      </c>
      <c r="C354" s="47" t="s">
        <v>381</v>
      </c>
      <c r="D354" s="23">
        <v>2017</v>
      </c>
      <c r="E354" s="24" t="s">
        <v>27</v>
      </c>
      <c r="F354" s="16">
        <v>7.9</v>
      </c>
      <c r="G354" s="16">
        <v>52.34</v>
      </c>
      <c r="H354" s="16">
        <v>4.26</v>
      </c>
      <c r="I354" s="32">
        <f>SUM(F354:H354)</f>
        <v>64.5</v>
      </c>
      <c r="J354" s="44">
        <v>21</v>
      </c>
      <c r="K354" s="44">
        <v>21</v>
      </c>
      <c r="L354" s="35">
        <f>IFERROR(J354/K354,"")</f>
        <v>1</v>
      </c>
      <c r="M354" s="44">
        <v>62</v>
      </c>
      <c r="N354" s="44">
        <v>63</v>
      </c>
      <c r="O354" s="35">
        <f>IFERROR(M354/N354,"")</f>
        <v>0.98412698412698407</v>
      </c>
      <c r="P354" s="39"/>
    </row>
    <row r="355" spans="1:16" ht="17.45" customHeight="1" x14ac:dyDescent="0.15">
      <c r="A355" s="9">
        <v>352</v>
      </c>
      <c r="B355" s="9">
        <v>2016013296</v>
      </c>
      <c r="C355" s="47" t="s">
        <v>382</v>
      </c>
      <c r="D355" s="23">
        <v>2017</v>
      </c>
      <c r="E355" s="24" t="s">
        <v>23</v>
      </c>
      <c r="F355" s="16">
        <v>7.6</v>
      </c>
      <c r="G355" s="16">
        <v>56.74</v>
      </c>
      <c r="H355" s="16">
        <v>0</v>
      </c>
      <c r="I355" s="32">
        <f>SUM(F355:H355)</f>
        <v>64.34</v>
      </c>
      <c r="J355" s="44">
        <v>30</v>
      </c>
      <c r="K355" s="44">
        <v>30</v>
      </c>
      <c r="L355" s="35">
        <f>IFERROR(J355/K355,"")</f>
        <v>1</v>
      </c>
      <c r="M355" s="44">
        <v>147</v>
      </c>
      <c r="N355" s="44">
        <v>148</v>
      </c>
      <c r="O355" s="35">
        <f>IFERROR(M355/N355,"")</f>
        <v>0.9932432432432432</v>
      </c>
      <c r="P355" s="39"/>
    </row>
    <row r="356" spans="1:16" ht="17.45" customHeight="1" x14ac:dyDescent="0.15">
      <c r="A356" s="9">
        <v>353</v>
      </c>
      <c r="B356" s="9">
        <v>2017013411</v>
      </c>
      <c r="C356" s="47" t="s">
        <v>383</v>
      </c>
      <c r="D356" s="23">
        <v>2017</v>
      </c>
      <c r="E356" s="24" t="s">
        <v>56</v>
      </c>
      <c r="F356" s="16">
        <v>8.36</v>
      </c>
      <c r="G356" s="16">
        <v>51.1</v>
      </c>
      <c r="H356" s="16">
        <v>4.32</v>
      </c>
      <c r="I356" s="32">
        <f>SUM(F356:H356)</f>
        <v>63.78</v>
      </c>
      <c r="J356" s="44">
        <v>28</v>
      </c>
      <c r="K356" s="44">
        <v>28</v>
      </c>
      <c r="L356" s="35">
        <f>IFERROR(J356/K356,"")</f>
        <v>1</v>
      </c>
      <c r="M356" s="44">
        <v>144</v>
      </c>
      <c r="N356" s="44">
        <v>148</v>
      </c>
      <c r="O356" s="35">
        <f>IFERROR(M356/N356,"")</f>
        <v>0.97297297297297303</v>
      </c>
      <c r="P356" s="39"/>
    </row>
    <row r="357" spans="1:16" ht="17.45" customHeight="1" x14ac:dyDescent="0.15">
      <c r="A357" s="9">
        <v>354</v>
      </c>
      <c r="B357" s="9">
        <v>2017013362</v>
      </c>
      <c r="C357" s="47" t="s">
        <v>384</v>
      </c>
      <c r="D357" s="23">
        <v>2017</v>
      </c>
      <c r="E357" s="24" t="s">
        <v>66</v>
      </c>
      <c r="F357" s="16">
        <v>8.26</v>
      </c>
      <c r="G357" s="16">
        <v>55.15</v>
      </c>
      <c r="H357" s="16" t="s">
        <v>385</v>
      </c>
      <c r="I357" s="32">
        <f>SUM(F357:H357)</f>
        <v>63.41</v>
      </c>
      <c r="J357" s="44">
        <v>31</v>
      </c>
      <c r="K357" s="44">
        <v>31</v>
      </c>
      <c r="L357" s="35">
        <f>IFERROR(J357/K357,"")</f>
        <v>1</v>
      </c>
      <c r="M357" s="44">
        <v>148</v>
      </c>
      <c r="N357" s="44">
        <v>148</v>
      </c>
      <c r="O357" s="35">
        <f>IFERROR(M357/N357,"")</f>
        <v>1</v>
      </c>
      <c r="P357" s="39"/>
    </row>
    <row r="358" spans="1:16" ht="17.45" customHeight="1" x14ac:dyDescent="0.15">
      <c r="A358" s="9">
        <v>355</v>
      </c>
      <c r="B358" s="9">
        <v>2017013552</v>
      </c>
      <c r="C358" s="47" t="s">
        <v>386</v>
      </c>
      <c r="D358" s="23">
        <v>2017</v>
      </c>
      <c r="E358" s="24" t="s">
        <v>48</v>
      </c>
      <c r="F358" s="16">
        <v>8.1</v>
      </c>
      <c r="G358" s="16">
        <v>51.22</v>
      </c>
      <c r="H358" s="16">
        <v>3.99</v>
      </c>
      <c r="I358" s="32">
        <f>SUM(F358:H358)</f>
        <v>63.31</v>
      </c>
      <c r="J358" s="44">
        <v>30</v>
      </c>
      <c r="K358" s="44">
        <v>30</v>
      </c>
      <c r="L358" s="35">
        <f>IFERROR(J358/K358,"")</f>
        <v>1</v>
      </c>
      <c r="M358" s="44">
        <v>145</v>
      </c>
      <c r="N358" s="44">
        <v>148</v>
      </c>
      <c r="O358" s="35">
        <f>IFERROR(M358/N358,"")</f>
        <v>0.97972972972972971</v>
      </c>
      <c r="P358" s="39"/>
    </row>
    <row r="359" spans="1:16" ht="17.45" customHeight="1" x14ac:dyDescent="0.15">
      <c r="A359" s="9">
        <v>356</v>
      </c>
      <c r="B359" s="9">
        <v>2017013441</v>
      </c>
      <c r="C359" s="47" t="s">
        <v>387</v>
      </c>
      <c r="D359" s="23">
        <v>2017</v>
      </c>
      <c r="E359" s="24" t="s">
        <v>44</v>
      </c>
      <c r="F359" s="16">
        <v>7.1</v>
      </c>
      <c r="G359" s="16">
        <v>55.950499999999998</v>
      </c>
      <c r="H359" s="16">
        <v>0.04</v>
      </c>
      <c r="I359" s="32">
        <f>SUM(F359:H359)</f>
        <v>63.090499999999999</v>
      </c>
      <c r="J359" s="44">
        <v>31</v>
      </c>
      <c r="K359" s="44">
        <v>31</v>
      </c>
      <c r="L359" s="35">
        <f>IFERROR(J359/K359,"")</f>
        <v>1</v>
      </c>
      <c r="M359" s="44">
        <v>146</v>
      </c>
      <c r="N359" s="44">
        <v>148</v>
      </c>
      <c r="O359" s="35">
        <f>IFERROR(M359/N359,"")</f>
        <v>0.98648648648648651</v>
      </c>
      <c r="P359" s="39"/>
    </row>
    <row r="360" spans="1:16" ht="17.45" customHeight="1" x14ac:dyDescent="0.15">
      <c r="A360" s="9">
        <v>357</v>
      </c>
      <c r="B360" s="9">
        <v>2017013300</v>
      </c>
      <c r="C360" s="50" t="s">
        <v>388</v>
      </c>
      <c r="D360" s="26">
        <v>2017</v>
      </c>
      <c r="E360" s="27" t="s">
        <v>50</v>
      </c>
      <c r="F360" s="28">
        <v>7.14</v>
      </c>
      <c r="G360" s="28">
        <v>50.91</v>
      </c>
      <c r="H360" s="28">
        <v>4.38</v>
      </c>
      <c r="I360" s="32">
        <f>SUM(F360:H360)</f>
        <v>62.43</v>
      </c>
      <c r="J360" s="45">
        <v>29</v>
      </c>
      <c r="K360" s="45">
        <v>29</v>
      </c>
      <c r="L360" s="35">
        <f>IFERROR(J360/K360,"")</f>
        <v>1</v>
      </c>
      <c r="M360" s="44">
        <v>147</v>
      </c>
      <c r="N360" s="44">
        <v>148</v>
      </c>
      <c r="O360" s="35">
        <f>IFERROR(M360/N360,"")</f>
        <v>0.9932432432432432</v>
      </c>
      <c r="P360" s="39"/>
    </row>
    <row r="361" spans="1:16" ht="17.45" customHeight="1" x14ac:dyDescent="0.15">
      <c r="A361" s="9">
        <v>358</v>
      </c>
      <c r="B361" s="9">
        <v>2017013290</v>
      </c>
      <c r="C361" s="47" t="s">
        <v>389</v>
      </c>
      <c r="D361" s="23">
        <v>2017</v>
      </c>
      <c r="E361" s="24" t="s">
        <v>19</v>
      </c>
      <c r="F361" s="16">
        <v>5</v>
      </c>
      <c r="G361" s="16">
        <v>45.45</v>
      </c>
      <c r="H361" s="16">
        <v>4.4800000000000004</v>
      </c>
      <c r="I361" s="32">
        <f>SUM(F361:H361)</f>
        <v>54.930000000000007</v>
      </c>
      <c r="J361" s="44">
        <v>30</v>
      </c>
      <c r="K361" s="44">
        <v>30</v>
      </c>
      <c r="L361" s="35">
        <f>IFERROR(J361/K361,"")</f>
        <v>1</v>
      </c>
      <c r="M361" s="44">
        <v>148</v>
      </c>
      <c r="N361" s="44">
        <v>148</v>
      </c>
      <c r="O361" s="35">
        <f>IFERROR(M361/N361,"")</f>
        <v>1</v>
      </c>
      <c r="P361" s="39"/>
    </row>
    <row r="362" spans="1:16" ht="17.45" customHeight="1" x14ac:dyDescent="0.15">
      <c r="A362" s="9">
        <v>359</v>
      </c>
      <c r="B362" s="9">
        <v>2016013098</v>
      </c>
      <c r="C362" s="14" t="s">
        <v>390</v>
      </c>
      <c r="D362" s="23">
        <v>2016</v>
      </c>
      <c r="E362" s="51" t="s">
        <v>34</v>
      </c>
      <c r="F362" s="16">
        <v>7</v>
      </c>
      <c r="G362" s="16">
        <v>50.25</v>
      </c>
      <c r="H362" s="16">
        <v>3.1</v>
      </c>
      <c r="I362" s="32">
        <f t="shared" ref="I324:I387" si="0">SUM(F362:H362)</f>
        <v>60.35</v>
      </c>
      <c r="J362" s="44">
        <v>22</v>
      </c>
      <c r="K362" s="44">
        <v>22</v>
      </c>
      <c r="L362" s="35">
        <f t="shared" ref="L324:L387" si="1">IFERROR(J362/K362,"")</f>
        <v>1</v>
      </c>
      <c r="M362" s="44">
        <v>63</v>
      </c>
      <c r="N362" s="44">
        <v>63</v>
      </c>
      <c r="O362" s="35">
        <f t="shared" ref="O324:O387" si="2">IFERROR(M362/N362,"")</f>
        <v>1</v>
      </c>
      <c r="P362" s="39"/>
    </row>
  </sheetData>
  <mergeCells count="2">
    <mergeCell ref="A1:P1"/>
    <mergeCell ref="A2:P2"/>
  </mergeCells>
  <phoneticPr fontId="9" type="noConversion"/>
  <conditionalFormatting sqref="C278">
    <cfRule type="duplicateValues" dxfId="17" priority="7" stopIfTrue="1"/>
  </conditionalFormatting>
  <conditionalFormatting sqref="B363:B65534 B3 B1">
    <cfRule type="duplicateValues" dxfId="16" priority="152" stopIfTrue="1"/>
  </conditionalFormatting>
  <dataValidations count="1">
    <dataValidation allowBlank="1" showInputMessage="1" showErrorMessage="1" prompt="请输入专业简称+班级，如“计算机1502”" sqref="E345:E360"/>
  </dataValidations>
  <printOptions horizontalCentered="1"/>
  <pageMargins left="0.39305555555555599" right="0.39305555555555599" top="0.51180555555555596" bottom="0.78680555555555598" header="0.39305555555555599" footer="0.51180555555555596"/>
  <pageSetup paperSize="9" fitToHeight="0" orientation="landscape" useFirstPageNumber="1" verticalDpi="3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 x14ac:dyDescent="0.15"/>
  <sheetData/>
  <phoneticPr fontId="9" type="noConversion"/>
  <pageMargins left="0.74791666666666701" right="0.74791666666666701" top="0.98402777777777795" bottom="0.98402777777777795" header="0.51111111111111096" footer="0.51111111111111096"/>
  <pageSetup paperSize="9" fitToWidth="0" fitToHeight="0" orientation="portrait" useFirstPageNumber="1" errors="NA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 x14ac:dyDescent="0.15"/>
  <sheetData/>
  <phoneticPr fontId="9" type="noConversion"/>
  <pageMargins left="0.74791666666666701" right="0.74791666666666701" top="0.98402777777777795" bottom="0.98402777777777795" header="0.51111111111111096" footer="0.51111111111111096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附表1.学生综合素质测评成绩汇总表</vt:lpstr>
      <vt:lpstr>Sheet2</vt:lpstr>
      <vt:lpstr>Sheet3</vt:lpstr>
      <vt:lpstr>附表1.学生综合素质测评成绩汇总表!Print_Area</vt:lpstr>
      <vt:lpstr>附表1.学生综合素质测评成绩汇总表!Print_Titles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kangpeng</cp:lastModifiedBy>
  <cp:lastPrinted>2018-09-13T07:49:00Z</cp:lastPrinted>
  <dcterms:created xsi:type="dcterms:W3CDTF">2011-08-17T02:30:00Z</dcterms:created>
  <dcterms:modified xsi:type="dcterms:W3CDTF">2018-09-24T09:24:07Z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